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bajosVarios\2019\OIR\"/>
    </mc:Choice>
  </mc:AlternateContent>
  <xr:revisionPtr revIDLastSave="0" documentId="13_ncr:1_{3167CE15-C0C3-44A5-B7E2-760D1879CECF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Edad y Sexo" sheetId="2" r:id="rId1"/>
    <sheet name="TipoDiscapacidadySexo" sheetId="3" r:id="rId2"/>
    <sheet name="NivelEducativo" sheetId="1" r:id="rId3"/>
    <sheet name="Disca_Munic_Zona" sheetId="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0" i="4" l="1"/>
  <c r="E270" i="4"/>
  <c r="H269" i="4"/>
  <c r="J269" i="4" s="1"/>
  <c r="E268" i="4"/>
  <c r="F268" i="4"/>
  <c r="G268" i="4"/>
  <c r="G270" i="4" s="1"/>
  <c r="D268" i="4"/>
  <c r="D270" i="4" s="1"/>
  <c r="H7" i="4"/>
  <c r="I7" i="4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J17" i="4" s="1"/>
  <c r="I17" i="4"/>
  <c r="H18" i="4"/>
  <c r="I18" i="4"/>
  <c r="J18" i="4"/>
  <c r="H19" i="4"/>
  <c r="I19" i="4"/>
  <c r="H20" i="4"/>
  <c r="I20" i="4"/>
  <c r="H21" i="4"/>
  <c r="I21" i="4"/>
  <c r="H22" i="4"/>
  <c r="I22" i="4"/>
  <c r="J22" i="4" s="1"/>
  <c r="H23" i="4"/>
  <c r="J23" i="4" s="1"/>
  <c r="I23" i="4"/>
  <c r="H24" i="4"/>
  <c r="J24" i="4" s="1"/>
  <c r="I24" i="4"/>
  <c r="H25" i="4"/>
  <c r="I25" i="4"/>
  <c r="H26" i="4"/>
  <c r="J26" i="4" s="1"/>
  <c r="I26" i="4"/>
  <c r="H27" i="4"/>
  <c r="I27" i="4"/>
  <c r="H28" i="4"/>
  <c r="I28" i="4"/>
  <c r="H29" i="4"/>
  <c r="I29" i="4"/>
  <c r="H30" i="4"/>
  <c r="I30" i="4"/>
  <c r="H31" i="4"/>
  <c r="I31" i="4"/>
  <c r="J31" i="4" s="1"/>
  <c r="H32" i="4"/>
  <c r="J32" i="4" s="1"/>
  <c r="I32" i="4"/>
  <c r="H33" i="4"/>
  <c r="I33" i="4"/>
  <c r="H34" i="4"/>
  <c r="J34" i="4" s="1"/>
  <c r="I34" i="4"/>
  <c r="H35" i="4"/>
  <c r="I35" i="4"/>
  <c r="J35" i="4" s="1"/>
  <c r="H36" i="4"/>
  <c r="I36" i="4"/>
  <c r="H37" i="4"/>
  <c r="I37" i="4"/>
  <c r="H38" i="4"/>
  <c r="J38" i="4" s="1"/>
  <c r="I38" i="4"/>
  <c r="H39" i="4"/>
  <c r="J39" i="4" s="1"/>
  <c r="I39" i="4"/>
  <c r="H40" i="4"/>
  <c r="I40" i="4"/>
  <c r="H41" i="4"/>
  <c r="I41" i="4"/>
  <c r="H42" i="4"/>
  <c r="J42" i="4" s="1"/>
  <c r="I42" i="4"/>
  <c r="H43" i="4"/>
  <c r="I43" i="4"/>
  <c r="H44" i="4"/>
  <c r="I44" i="4"/>
  <c r="H45" i="4"/>
  <c r="I45" i="4"/>
  <c r="H46" i="4"/>
  <c r="J46" i="4" s="1"/>
  <c r="I46" i="4"/>
  <c r="H47" i="4"/>
  <c r="J47" i="4" s="1"/>
  <c r="I47" i="4"/>
  <c r="H48" i="4"/>
  <c r="I48" i="4"/>
  <c r="H49" i="4"/>
  <c r="I49" i="4"/>
  <c r="H50" i="4"/>
  <c r="I50" i="4"/>
  <c r="H51" i="4"/>
  <c r="I51" i="4"/>
  <c r="H52" i="4"/>
  <c r="I52" i="4"/>
  <c r="H53" i="4"/>
  <c r="J53" i="4" s="1"/>
  <c r="I53" i="4"/>
  <c r="H54" i="4"/>
  <c r="J54" i="4" s="1"/>
  <c r="I54" i="4"/>
  <c r="H55" i="4"/>
  <c r="I55" i="4"/>
  <c r="H56" i="4"/>
  <c r="I56" i="4"/>
  <c r="H57" i="4"/>
  <c r="I57" i="4"/>
  <c r="H58" i="4"/>
  <c r="J58" i="4" s="1"/>
  <c r="I58" i="4"/>
  <c r="H59" i="4"/>
  <c r="I59" i="4"/>
  <c r="J59" i="4" s="1"/>
  <c r="H60" i="4"/>
  <c r="I60" i="4"/>
  <c r="H61" i="4"/>
  <c r="J61" i="4" s="1"/>
  <c r="I61" i="4"/>
  <c r="H62" i="4"/>
  <c r="J62" i="4" s="1"/>
  <c r="I62" i="4"/>
  <c r="H63" i="4"/>
  <c r="I63" i="4"/>
  <c r="H64" i="4"/>
  <c r="I64" i="4"/>
  <c r="H65" i="4"/>
  <c r="I65" i="4"/>
  <c r="H66" i="4"/>
  <c r="I66" i="4"/>
  <c r="H67" i="4"/>
  <c r="I67" i="4"/>
  <c r="J67" i="4"/>
  <c r="H68" i="4"/>
  <c r="J68" i="4" s="1"/>
  <c r="I68" i="4"/>
  <c r="H69" i="4"/>
  <c r="I69" i="4"/>
  <c r="H70" i="4"/>
  <c r="I70" i="4"/>
  <c r="H71" i="4"/>
  <c r="I71" i="4"/>
  <c r="H72" i="4"/>
  <c r="I72" i="4"/>
  <c r="H73" i="4"/>
  <c r="J73" i="4" s="1"/>
  <c r="I73" i="4"/>
  <c r="H74" i="4"/>
  <c r="I74" i="4"/>
  <c r="J74" i="4" s="1"/>
  <c r="H75" i="4"/>
  <c r="J75" i="4" s="1"/>
  <c r="I75" i="4"/>
  <c r="H76" i="4"/>
  <c r="I76" i="4"/>
  <c r="H77" i="4"/>
  <c r="I77" i="4"/>
  <c r="H78" i="4"/>
  <c r="I78" i="4"/>
  <c r="H79" i="4"/>
  <c r="J79" i="4" s="1"/>
  <c r="I79" i="4"/>
  <c r="H80" i="4"/>
  <c r="I80" i="4"/>
  <c r="H81" i="4"/>
  <c r="J81" i="4" s="1"/>
  <c r="I81" i="4"/>
  <c r="H82" i="4"/>
  <c r="I82" i="4"/>
  <c r="J82" i="4" s="1"/>
  <c r="H83" i="4"/>
  <c r="J83" i="4" s="1"/>
  <c r="I83" i="4"/>
  <c r="H84" i="4"/>
  <c r="J84" i="4" s="1"/>
  <c r="I84" i="4"/>
  <c r="H85" i="4"/>
  <c r="I85" i="4"/>
  <c r="H86" i="4"/>
  <c r="I86" i="4"/>
  <c r="H87" i="4"/>
  <c r="J87" i="4" s="1"/>
  <c r="I87" i="4"/>
  <c r="H88" i="4"/>
  <c r="I88" i="4"/>
  <c r="H89" i="4"/>
  <c r="I89" i="4"/>
  <c r="H90" i="4"/>
  <c r="I90" i="4"/>
  <c r="J90" i="4" s="1"/>
  <c r="H91" i="4"/>
  <c r="J91" i="4" s="1"/>
  <c r="I91" i="4"/>
  <c r="H92" i="4"/>
  <c r="J92" i="4" s="1"/>
  <c r="I92" i="4"/>
  <c r="H93" i="4"/>
  <c r="I93" i="4"/>
  <c r="H94" i="4"/>
  <c r="J94" i="4" s="1"/>
  <c r="I94" i="4"/>
  <c r="H95" i="4"/>
  <c r="I95" i="4"/>
  <c r="H96" i="4"/>
  <c r="I96" i="4"/>
  <c r="H97" i="4"/>
  <c r="I97" i="4"/>
  <c r="H98" i="4"/>
  <c r="I98" i="4"/>
  <c r="H99" i="4"/>
  <c r="J99" i="4" s="1"/>
  <c r="I99" i="4"/>
  <c r="H100" i="4"/>
  <c r="I100" i="4"/>
  <c r="H101" i="4"/>
  <c r="I101" i="4"/>
  <c r="H102" i="4"/>
  <c r="J102" i="4" s="1"/>
  <c r="I102" i="4"/>
  <c r="H103" i="4"/>
  <c r="J103" i="4" s="1"/>
  <c r="I103" i="4"/>
  <c r="H104" i="4"/>
  <c r="I104" i="4"/>
  <c r="H105" i="4"/>
  <c r="I105" i="4"/>
  <c r="H106" i="4"/>
  <c r="I106" i="4"/>
  <c r="H107" i="4"/>
  <c r="J107" i="4" s="1"/>
  <c r="I107" i="4"/>
  <c r="H108" i="4"/>
  <c r="I108" i="4"/>
  <c r="H109" i="4"/>
  <c r="I109" i="4"/>
  <c r="H110" i="4"/>
  <c r="I110" i="4"/>
  <c r="H111" i="4"/>
  <c r="J111" i="4" s="1"/>
  <c r="I111" i="4"/>
  <c r="H112" i="4"/>
  <c r="I112" i="4"/>
  <c r="H113" i="4"/>
  <c r="J113" i="4" s="1"/>
  <c r="I113" i="4"/>
  <c r="H114" i="4"/>
  <c r="I114" i="4"/>
  <c r="J114" i="4" s="1"/>
  <c r="H115" i="4"/>
  <c r="I115" i="4"/>
  <c r="J115" i="4"/>
  <c r="H116" i="4"/>
  <c r="I116" i="4"/>
  <c r="H117" i="4"/>
  <c r="I117" i="4"/>
  <c r="H118" i="4"/>
  <c r="J118" i="4" s="1"/>
  <c r="I118" i="4"/>
  <c r="H119" i="4"/>
  <c r="I119" i="4"/>
  <c r="H120" i="4"/>
  <c r="I120" i="4"/>
  <c r="H121" i="4"/>
  <c r="J121" i="4" s="1"/>
  <c r="I121" i="4"/>
  <c r="H122" i="4"/>
  <c r="I122" i="4"/>
  <c r="H123" i="4"/>
  <c r="I123" i="4"/>
  <c r="J123" i="4"/>
  <c r="H124" i="4"/>
  <c r="J124" i="4" s="1"/>
  <c r="I124" i="4"/>
  <c r="H125" i="4"/>
  <c r="I125" i="4"/>
  <c r="H126" i="4"/>
  <c r="J126" i="4" s="1"/>
  <c r="I126" i="4"/>
  <c r="H127" i="4"/>
  <c r="I127" i="4"/>
  <c r="H128" i="4"/>
  <c r="I128" i="4"/>
  <c r="H129" i="4"/>
  <c r="I129" i="4"/>
  <c r="H130" i="4"/>
  <c r="I130" i="4"/>
  <c r="H131" i="4"/>
  <c r="I131" i="4"/>
  <c r="J131" i="4"/>
  <c r="H132" i="4"/>
  <c r="J132" i="4" s="1"/>
  <c r="I132" i="4"/>
  <c r="H133" i="4"/>
  <c r="I133" i="4"/>
  <c r="H134" i="4"/>
  <c r="I134" i="4"/>
  <c r="H135" i="4"/>
  <c r="I135" i="4"/>
  <c r="H136" i="4"/>
  <c r="I136" i="4"/>
  <c r="H137" i="4"/>
  <c r="J137" i="4" s="1"/>
  <c r="I137" i="4"/>
  <c r="H138" i="4"/>
  <c r="I138" i="4"/>
  <c r="J138" i="4" s="1"/>
  <c r="H139" i="4"/>
  <c r="I139" i="4"/>
  <c r="J139" i="4" s="1"/>
  <c r="H140" i="4"/>
  <c r="I140" i="4"/>
  <c r="H141" i="4"/>
  <c r="I141" i="4"/>
  <c r="H142" i="4"/>
  <c r="I142" i="4"/>
  <c r="H143" i="4"/>
  <c r="J143" i="4" s="1"/>
  <c r="I143" i="4"/>
  <c r="H144" i="4"/>
  <c r="I144" i="4"/>
  <c r="H145" i="4"/>
  <c r="J145" i="4" s="1"/>
  <c r="I145" i="4"/>
  <c r="H146" i="4"/>
  <c r="I146" i="4"/>
  <c r="J146" i="4" s="1"/>
  <c r="H147" i="4"/>
  <c r="J147" i="4" s="1"/>
  <c r="I147" i="4"/>
  <c r="H148" i="4"/>
  <c r="J148" i="4" s="1"/>
  <c r="I148" i="4"/>
  <c r="H149" i="4"/>
  <c r="I149" i="4"/>
  <c r="H150" i="4"/>
  <c r="I150" i="4"/>
  <c r="H151" i="4"/>
  <c r="I151" i="4"/>
  <c r="H152" i="4"/>
  <c r="I152" i="4"/>
  <c r="H153" i="4"/>
  <c r="I153" i="4"/>
  <c r="H154" i="4"/>
  <c r="I154" i="4"/>
  <c r="J154" i="4" s="1"/>
  <c r="H155" i="4"/>
  <c r="I155" i="4"/>
  <c r="H156" i="4"/>
  <c r="I156" i="4"/>
  <c r="H157" i="4"/>
  <c r="I157" i="4"/>
  <c r="H158" i="4"/>
  <c r="I158" i="4"/>
  <c r="H159" i="4"/>
  <c r="J159" i="4" s="1"/>
  <c r="I159" i="4"/>
  <c r="H160" i="4"/>
  <c r="I160" i="4"/>
  <c r="H161" i="4"/>
  <c r="I161" i="4"/>
  <c r="H162" i="4"/>
  <c r="J162" i="4" s="1"/>
  <c r="I162" i="4"/>
  <c r="H163" i="4"/>
  <c r="J163" i="4" s="1"/>
  <c r="I163" i="4"/>
  <c r="H164" i="4"/>
  <c r="I164" i="4"/>
  <c r="H165" i="4"/>
  <c r="I165" i="4"/>
  <c r="H166" i="4"/>
  <c r="I166" i="4"/>
  <c r="H167" i="4"/>
  <c r="J167" i="4" s="1"/>
  <c r="I167" i="4"/>
  <c r="H168" i="4"/>
  <c r="I168" i="4"/>
  <c r="H169" i="4"/>
  <c r="I169" i="4"/>
  <c r="H170" i="4"/>
  <c r="I170" i="4"/>
  <c r="H171" i="4"/>
  <c r="J171" i="4" s="1"/>
  <c r="I171" i="4"/>
  <c r="H172" i="4"/>
  <c r="I172" i="4"/>
  <c r="H173" i="4"/>
  <c r="J173" i="4" s="1"/>
  <c r="I173" i="4"/>
  <c r="H174" i="4"/>
  <c r="I174" i="4"/>
  <c r="J174" i="4" s="1"/>
  <c r="H175" i="4"/>
  <c r="I175" i="4"/>
  <c r="J175" i="4"/>
  <c r="H176" i="4"/>
  <c r="I176" i="4"/>
  <c r="H177" i="4"/>
  <c r="I177" i="4"/>
  <c r="H178" i="4"/>
  <c r="J178" i="4" s="1"/>
  <c r="I178" i="4"/>
  <c r="H179" i="4"/>
  <c r="I179" i="4"/>
  <c r="H180" i="4"/>
  <c r="I180" i="4"/>
  <c r="H181" i="4"/>
  <c r="J181" i="4" s="1"/>
  <c r="I181" i="4"/>
  <c r="H182" i="4"/>
  <c r="I182" i="4"/>
  <c r="H183" i="4"/>
  <c r="I183" i="4"/>
  <c r="J183" i="4"/>
  <c r="H184" i="4"/>
  <c r="J184" i="4" s="1"/>
  <c r="I184" i="4"/>
  <c r="H185" i="4"/>
  <c r="I185" i="4"/>
  <c r="H186" i="4"/>
  <c r="J186" i="4" s="1"/>
  <c r="I186" i="4"/>
  <c r="H187" i="4"/>
  <c r="I187" i="4"/>
  <c r="H188" i="4"/>
  <c r="I188" i="4"/>
  <c r="H189" i="4"/>
  <c r="I189" i="4"/>
  <c r="H190" i="4"/>
  <c r="I190" i="4"/>
  <c r="J190" i="4"/>
  <c r="H191" i="4"/>
  <c r="I191" i="4"/>
  <c r="J191" i="4" s="1"/>
  <c r="H192" i="4"/>
  <c r="I192" i="4"/>
  <c r="H193" i="4"/>
  <c r="I193" i="4"/>
  <c r="H194" i="4"/>
  <c r="I194" i="4"/>
  <c r="H195" i="4"/>
  <c r="J195" i="4" s="1"/>
  <c r="I195" i="4"/>
  <c r="H196" i="4"/>
  <c r="I196" i="4"/>
  <c r="H197" i="4"/>
  <c r="J197" i="4" s="1"/>
  <c r="I197" i="4"/>
  <c r="H198" i="4"/>
  <c r="I198" i="4"/>
  <c r="J198" i="4"/>
  <c r="H199" i="4"/>
  <c r="J199" i="4" s="1"/>
  <c r="I199" i="4"/>
  <c r="H200" i="4"/>
  <c r="J200" i="4" s="1"/>
  <c r="I200" i="4"/>
  <c r="H201" i="4"/>
  <c r="I201" i="4"/>
  <c r="H202" i="4"/>
  <c r="J202" i="4" s="1"/>
  <c r="I202" i="4"/>
  <c r="H203" i="4"/>
  <c r="I203" i="4"/>
  <c r="H204" i="4"/>
  <c r="I204" i="4"/>
  <c r="H205" i="4"/>
  <c r="I205" i="4"/>
  <c r="H206" i="4"/>
  <c r="J206" i="4" s="1"/>
  <c r="I206" i="4"/>
  <c r="H207" i="4"/>
  <c r="J207" i="4" s="1"/>
  <c r="I207" i="4"/>
  <c r="H208" i="4"/>
  <c r="I208" i="4"/>
  <c r="H209" i="4"/>
  <c r="I209" i="4"/>
  <c r="H210" i="4"/>
  <c r="I210" i="4"/>
  <c r="H211" i="4"/>
  <c r="J211" i="4" s="1"/>
  <c r="I211" i="4"/>
  <c r="H212" i="4"/>
  <c r="I212" i="4"/>
  <c r="H213" i="4"/>
  <c r="J213" i="4" s="1"/>
  <c r="I213" i="4"/>
  <c r="H214" i="4"/>
  <c r="J214" i="4" s="1"/>
  <c r="I214" i="4"/>
  <c r="H215" i="4"/>
  <c r="I215" i="4"/>
  <c r="J215" i="4"/>
  <c r="H216" i="4"/>
  <c r="J216" i="4" s="1"/>
  <c r="I216" i="4"/>
  <c r="H217" i="4"/>
  <c r="I217" i="4"/>
  <c r="H218" i="4"/>
  <c r="J218" i="4" s="1"/>
  <c r="I218" i="4"/>
  <c r="H219" i="4"/>
  <c r="I219" i="4"/>
  <c r="H220" i="4"/>
  <c r="I220" i="4"/>
  <c r="H221" i="4"/>
  <c r="I221" i="4"/>
  <c r="H222" i="4"/>
  <c r="I222" i="4"/>
  <c r="J222" i="4"/>
  <c r="H223" i="4"/>
  <c r="I223" i="4"/>
  <c r="J223" i="4" s="1"/>
  <c r="H224" i="4"/>
  <c r="I224" i="4"/>
  <c r="H225" i="4"/>
  <c r="I225" i="4"/>
  <c r="H226" i="4"/>
  <c r="I226" i="4"/>
  <c r="H227" i="4"/>
  <c r="J227" i="4" s="1"/>
  <c r="I227" i="4"/>
  <c r="H228" i="4"/>
  <c r="I228" i="4"/>
  <c r="H229" i="4"/>
  <c r="J229" i="4" s="1"/>
  <c r="I229" i="4"/>
  <c r="H230" i="4"/>
  <c r="I230" i="4"/>
  <c r="J230" i="4"/>
  <c r="H231" i="4"/>
  <c r="J231" i="4" s="1"/>
  <c r="I231" i="4"/>
  <c r="H232" i="4"/>
  <c r="J232" i="4" s="1"/>
  <c r="I232" i="4"/>
  <c r="H233" i="4"/>
  <c r="I233" i="4"/>
  <c r="H234" i="4"/>
  <c r="J234" i="4" s="1"/>
  <c r="I234" i="4"/>
  <c r="H235" i="4"/>
  <c r="I235" i="4"/>
  <c r="H236" i="4"/>
  <c r="I236" i="4"/>
  <c r="H237" i="4"/>
  <c r="I237" i="4"/>
  <c r="H238" i="4"/>
  <c r="J238" i="4" s="1"/>
  <c r="I238" i="4"/>
  <c r="H239" i="4"/>
  <c r="J239" i="4" s="1"/>
  <c r="I239" i="4"/>
  <c r="H240" i="4"/>
  <c r="I240" i="4"/>
  <c r="H241" i="4"/>
  <c r="I241" i="4"/>
  <c r="H242" i="4"/>
  <c r="I242" i="4"/>
  <c r="H243" i="4"/>
  <c r="J243" i="4" s="1"/>
  <c r="I243" i="4"/>
  <c r="H244" i="4"/>
  <c r="I244" i="4"/>
  <c r="H245" i="4"/>
  <c r="J245" i="4" s="1"/>
  <c r="I245" i="4"/>
  <c r="H246" i="4"/>
  <c r="J246" i="4" s="1"/>
  <c r="I246" i="4"/>
  <c r="H247" i="4"/>
  <c r="I247" i="4"/>
  <c r="J247" i="4" s="1"/>
  <c r="H248" i="4"/>
  <c r="I248" i="4"/>
  <c r="H249" i="4"/>
  <c r="I249" i="4"/>
  <c r="H250" i="4"/>
  <c r="J250" i="4" s="1"/>
  <c r="I250" i="4"/>
  <c r="H251" i="4"/>
  <c r="I251" i="4"/>
  <c r="J251" i="4"/>
  <c r="H252" i="4"/>
  <c r="I252" i="4"/>
  <c r="H253" i="4"/>
  <c r="I253" i="4"/>
  <c r="H254" i="4"/>
  <c r="I254" i="4"/>
  <c r="J254" i="4"/>
  <c r="H255" i="4"/>
  <c r="I255" i="4"/>
  <c r="H256" i="4"/>
  <c r="I256" i="4"/>
  <c r="H257" i="4"/>
  <c r="I257" i="4"/>
  <c r="H258" i="4"/>
  <c r="I258" i="4"/>
  <c r="H259" i="4"/>
  <c r="I259" i="4"/>
  <c r="J259" i="4" s="1"/>
  <c r="H260" i="4"/>
  <c r="I260" i="4"/>
  <c r="H261" i="4"/>
  <c r="I261" i="4"/>
  <c r="H262" i="4"/>
  <c r="I262" i="4"/>
  <c r="J262" i="4"/>
  <c r="H263" i="4"/>
  <c r="I263" i="4"/>
  <c r="H264" i="4"/>
  <c r="I264" i="4"/>
  <c r="H265" i="4"/>
  <c r="I265" i="4"/>
  <c r="H266" i="4"/>
  <c r="I266" i="4"/>
  <c r="J266" i="4" s="1"/>
  <c r="H267" i="4"/>
  <c r="I267" i="4"/>
  <c r="J267" i="4" s="1"/>
  <c r="I6" i="4"/>
  <c r="J6" i="4" s="1"/>
  <c r="H6" i="4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E86" i="3"/>
  <c r="D86" i="3"/>
  <c r="F7" i="2"/>
  <c r="F8" i="2"/>
  <c r="F9" i="2"/>
  <c r="F10" i="2"/>
  <c r="F11" i="2"/>
  <c r="F12" i="2"/>
  <c r="F13" i="2"/>
  <c r="F14" i="2"/>
  <c r="F15" i="2"/>
  <c r="F16" i="2"/>
  <c r="F17" i="2"/>
  <c r="F6" i="2"/>
  <c r="E18" i="2"/>
  <c r="D18" i="2"/>
  <c r="D29" i="1"/>
  <c r="C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 l="1"/>
  <c r="J242" i="4"/>
  <c r="J235" i="4"/>
  <c r="J224" i="4"/>
  <c r="J221" i="4"/>
  <c r="J210" i="4"/>
  <c r="J203" i="4"/>
  <c r="J192" i="4"/>
  <c r="J189" i="4"/>
  <c r="J170" i="4"/>
  <c r="J166" i="4"/>
  <c r="J140" i="4"/>
  <c r="J129" i="4"/>
  <c r="J110" i="4"/>
  <c r="J106" i="4"/>
  <c r="J95" i="4"/>
  <c r="J76" i="4"/>
  <c r="J65" i="4"/>
  <c r="J50" i="4"/>
  <c r="J27" i="4"/>
  <c r="J12" i="4"/>
  <c r="J8" i="4"/>
  <c r="J158" i="4"/>
  <c r="J98" i="4"/>
  <c r="J30" i="4"/>
  <c r="J11" i="4"/>
  <c r="J7" i="4"/>
  <c r="J116" i="4"/>
  <c r="J71" i="4"/>
  <c r="J45" i="4"/>
  <c r="J237" i="4"/>
  <c r="J226" i="4"/>
  <c r="J208" i="4"/>
  <c r="J142" i="4"/>
  <c r="J48" i="4"/>
  <c r="J37" i="4"/>
  <c r="J29" i="4"/>
  <c r="J14" i="4"/>
  <c r="J10" i="4"/>
  <c r="H268" i="4"/>
  <c r="H270" i="4" s="1"/>
  <c r="J265" i="4"/>
  <c r="J258" i="4"/>
  <c r="J179" i="4"/>
  <c r="J160" i="4"/>
  <c r="J153" i="4"/>
  <c r="J134" i="4"/>
  <c r="J130" i="4"/>
  <c r="J119" i="4"/>
  <c r="J100" i="4"/>
  <c r="J89" i="4"/>
  <c r="J70" i="4"/>
  <c r="J66" i="4"/>
  <c r="J55" i="4"/>
  <c r="J51" i="4"/>
  <c r="J40" i="4"/>
  <c r="J21" i="4"/>
  <c r="J176" i="4"/>
  <c r="J165" i="4"/>
  <c r="J135" i="4"/>
  <c r="J105" i="4"/>
  <c r="J56" i="4"/>
  <c r="J240" i="4"/>
  <c r="J219" i="4"/>
  <c r="J205" i="4"/>
  <c r="J194" i="4"/>
  <c r="J187" i="4"/>
  <c r="J168" i="4"/>
  <c r="J157" i="4"/>
  <c r="J127" i="4"/>
  <c r="J108" i="4"/>
  <c r="J97" i="4"/>
  <c r="J78" i="4"/>
  <c r="F18" i="2"/>
  <c r="J182" i="4"/>
  <c r="J122" i="4"/>
  <c r="J43" i="4"/>
  <c r="J255" i="4"/>
  <c r="J150" i="4"/>
  <c r="J86" i="4"/>
  <c r="J264" i="4"/>
  <c r="J244" i="4"/>
  <c r="J241" i="4"/>
  <c r="J236" i="4"/>
  <c r="J233" i="4"/>
  <c r="J228" i="4"/>
  <c r="J225" i="4"/>
  <c r="J220" i="4"/>
  <c r="J217" i="4"/>
  <c r="J212" i="4"/>
  <c r="J209" i="4"/>
  <c r="J204" i="4"/>
  <c r="J201" i="4"/>
  <c r="J196" i="4"/>
  <c r="J193" i="4"/>
  <c r="J188" i="4"/>
  <c r="J185" i="4"/>
  <c r="J180" i="4"/>
  <c r="J177" i="4"/>
  <c r="J172" i="4"/>
  <c r="J169" i="4"/>
  <c r="J164" i="4"/>
  <c r="J161" i="4"/>
  <c r="J156" i="4"/>
  <c r="J149" i="4"/>
  <c r="J144" i="4"/>
  <c r="J141" i="4"/>
  <c r="J136" i="4"/>
  <c r="J133" i="4"/>
  <c r="J128" i="4"/>
  <c r="J125" i="4"/>
  <c r="J120" i="4"/>
  <c r="J117" i="4"/>
  <c r="J112" i="4"/>
  <c r="J109" i="4"/>
  <c r="J104" i="4"/>
  <c r="J101" i="4"/>
  <c r="J96" i="4"/>
  <c r="J93" i="4"/>
  <c r="J88" i="4"/>
  <c r="J85" i="4"/>
  <c r="J80" i="4"/>
  <c r="J77" i="4"/>
  <c r="J72" i="4"/>
  <c r="J69" i="4"/>
  <c r="J64" i="4"/>
  <c r="J28" i="4"/>
  <c r="J25" i="4"/>
  <c r="J20" i="4"/>
  <c r="J13" i="4"/>
  <c r="J9" i="4"/>
  <c r="I268" i="4"/>
  <c r="I270" i="4" s="1"/>
  <c r="J261" i="4"/>
  <c r="J256" i="4"/>
  <c r="J253" i="4"/>
  <c r="J248" i="4"/>
  <c r="J151" i="4"/>
  <c r="J15" i="4"/>
  <c r="J263" i="4"/>
  <c r="J260" i="4"/>
  <c r="J257" i="4"/>
  <c r="J252" i="4"/>
  <c r="J249" i="4"/>
  <c r="J155" i="4"/>
  <c r="J152" i="4"/>
  <c r="J63" i="4"/>
  <c r="J60" i="4"/>
  <c r="J57" i="4"/>
  <c r="J52" i="4"/>
  <c r="J49" i="4"/>
  <c r="J44" i="4"/>
  <c r="J41" i="4"/>
  <c r="J36" i="4"/>
  <c r="J33" i="4"/>
  <c r="J19" i="4"/>
  <c r="J16" i="4"/>
  <c r="F86" i="3"/>
  <c r="J268" i="4" l="1"/>
  <c r="J270" i="4" s="1"/>
</calcChain>
</file>

<file path=xl/sharedStrings.xml><?xml version="1.0" encoding="utf-8"?>
<sst xmlns="http://schemas.openxmlformats.org/spreadsheetml/2006/main" count="760" uniqueCount="422">
  <si>
    <t>SIN NINGUN ESTUDIO FORMAL</t>
  </si>
  <si>
    <t>PRIMER GRADO</t>
  </si>
  <si>
    <t>SEGUNDO GRADO</t>
  </si>
  <si>
    <t>TERCER GRADO</t>
  </si>
  <si>
    <t>CUARTO GRADO</t>
  </si>
  <si>
    <t>QUINTO GRADO</t>
  </si>
  <si>
    <t>SEXTO GRADO</t>
  </si>
  <si>
    <t>SEPTIMO GRADO</t>
  </si>
  <si>
    <t>OCTAVO GRADO</t>
  </si>
  <si>
    <t>NOVENO GRADO</t>
  </si>
  <si>
    <t>PRIMER AÑO DE BACHTO</t>
  </si>
  <si>
    <t>SEGUNDO AÑO DE BACHTO</t>
  </si>
  <si>
    <t>BACHILLER</t>
  </si>
  <si>
    <t>TECNICO</t>
  </si>
  <si>
    <t>PROFESORADO</t>
  </si>
  <si>
    <t>TECNOLOGO</t>
  </si>
  <si>
    <t>UNIVERSIT ESTUDIANTE</t>
  </si>
  <si>
    <t>UNIVERSIT EGRESADO</t>
  </si>
  <si>
    <t>UNIVERSIT GRADUADO/PROFESIONAL</t>
  </si>
  <si>
    <t>MAESTRIA</t>
  </si>
  <si>
    <t>DOCTORADO</t>
  </si>
  <si>
    <t>SECRETARIADO</t>
  </si>
  <si>
    <t>EDUCACION ESPECIAL</t>
  </si>
  <si>
    <t>De 18 a 20 años</t>
  </si>
  <si>
    <t>De 21 a 25 años</t>
  </si>
  <si>
    <t>De 26 a 30 años</t>
  </si>
  <si>
    <t>De 31 a 35 años</t>
  </si>
  <si>
    <t>De 36 a 40 años</t>
  </si>
  <si>
    <t>De 41 a 45 años</t>
  </si>
  <si>
    <t>De 46 a 50 años</t>
  </si>
  <si>
    <t>De 51 a 55 años</t>
  </si>
  <si>
    <t>De 56 a 60 años</t>
  </si>
  <si>
    <t>De 61 a 80 años</t>
  </si>
  <si>
    <t>De 81 a 100 años</t>
  </si>
  <si>
    <t>Más de 100 años</t>
  </si>
  <si>
    <t>F</t>
  </si>
  <si>
    <t>M</t>
  </si>
  <si>
    <t>Nivel Educativo</t>
  </si>
  <si>
    <t>T O T A L</t>
  </si>
  <si>
    <t>Total</t>
  </si>
  <si>
    <t>41 - 45</t>
  </si>
  <si>
    <t>36 - 40</t>
  </si>
  <si>
    <t>31 - 35</t>
  </si>
  <si>
    <t>26 - 30</t>
  </si>
  <si>
    <t>21 - 25</t>
  </si>
  <si>
    <t>18 - 20</t>
  </si>
  <si>
    <t>46 - 50</t>
  </si>
  <si>
    <t>51 - 55</t>
  </si>
  <si>
    <t>56 - 60</t>
  </si>
  <si>
    <t>61 - 80</t>
  </si>
  <si>
    <t>81 - 10</t>
  </si>
  <si>
    <t>&gt; 100</t>
  </si>
  <si>
    <t>Femenino</t>
  </si>
  <si>
    <t>Masculino</t>
  </si>
  <si>
    <t>Orden</t>
  </si>
  <si>
    <t>* Excluyendo difuntos</t>
  </si>
  <si>
    <t>Cantidad de personas con Capacidades Especiales que han tramido DUI, por Nivel Educativo, Sexo y Rangos de Edad</t>
  </si>
  <si>
    <t>Datos del 26 de Noviembre de 2001 al 18 de Mayo de 2019 *</t>
  </si>
  <si>
    <t>Cantidad de personas con Capacidades Especiales que han tramido DUI, por Rangos de Edad y Sexo</t>
  </si>
  <si>
    <t>Sexo</t>
  </si>
  <si>
    <t>Rango de Edad</t>
  </si>
  <si>
    <t>SORDERA TOTAL OIDO IZQUIERDO</t>
  </si>
  <si>
    <t>SORDERA TOTAL OIDO DERECHO</t>
  </si>
  <si>
    <t>SORDERA TOTAL AMBOS OIDOS</t>
  </si>
  <si>
    <t>SINDROME DE PARKINSON</t>
  </si>
  <si>
    <t>SINDROME DE DOWN</t>
  </si>
  <si>
    <t>SIN NARIZ</t>
  </si>
  <si>
    <t>SIN DISCAPACIDAD VISIBLE</t>
  </si>
  <si>
    <t>PARAPLEJIA</t>
  </si>
  <si>
    <t>OTRAS DISCAPACIDADES MENTALES</t>
  </si>
  <si>
    <t>MUDEZ</t>
  </si>
  <si>
    <t>LABIO LEPORINO</t>
  </si>
  <si>
    <t>HIPOTROFIA MIEMBROS SUPERIORES</t>
  </si>
  <si>
    <t>HIPOTROFIA MIEMBROS INFERIORES</t>
  </si>
  <si>
    <t>HIPOTROFIA MIEMBRO SUPERIOR IZQUIERDO</t>
  </si>
  <si>
    <t>HIPOTROFIA MIEMBRO SUPERIOR DERECHO</t>
  </si>
  <si>
    <t>HIPOTROFIA MIEMBRO INFERIOR IZQUIERDO</t>
  </si>
  <si>
    <t>HIPOTROFIA MIEMBRO INFERIOR DERECHO</t>
  </si>
  <si>
    <t>HEMIPLEJIA</t>
  </si>
  <si>
    <t>ESCOLIOSIS</t>
  </si>
  <si>
    <t>DISMINUCION VISUAL EN AMBOS OJOS</t>
  </si>
  <si>
    <t>DISMINUCION VISUAL DE OJO IZQUIERDO</t>
  </si>
  <si>
    <t>DISMINUCION VISUAL DE OJO DERECHO</t>
  </si>
  <si>
    <t>DISMIN AUDIT O HIPOACUSIA EN OIDO IZQ</t>
  </si>
  <si>
    <t>DISMIN AUDIT O HIPOACUSIA EN OIDO DER</t>
  </si>
  <si>
    <t>DISMIN AUDIT O HIPOACUSIA EN AMBOS OIDOS</t>
  </si>
  <si>
    <t>DISCAPACIDADES FISICAS</t>
  </si>
  <si>
    <t>DISCAPACIDAD SENSORIAL VISUAL</t>
  </si>
  <si>
    <t>DISCAPACIDAD SENSORIAL AUDITIVA</t>
  </si>
  <si>
    <t>DISCAPACIDAD MENTAL</t>
  </si>
  <si>
    <t>DISCAPACIDAD INTELECTUAL</t>
  </si>
  <si>
    <t>DIFICULTAD PARA ARTICULAR PALABRAS</t>
  </si>
  <si>
    <t>DEFORMACION CONGENITA</t>
  </si>
  <si>
    <t>CUADRAPLEJIA</t>
  </si>
  <si>
    <t>CEGUERA TOTAL DEL OJO IZQUIERDO</t>
  </si>
  <si>
    <t>CEGUERA TOTAL DEL OJO DERECHO</t>
  </si>
  <si>
    <t>CEGUERA TOTAL DE AMBOS OJOS</t>
  </si>
  <si>
    <t>ATROFIA OLIVOPONTO CEREBELOSA</t>
  </si>
  <si>
    <t>ATROFIA MUSCULAR</t>
  </si>
  <si>
    <t>ATROFIA EN AMBAS MANOS</t>
  </si>
  <si>
    <t>ATROFIA DE PIE IZQUIERDO</t>
  </si>
  <si>
    <t>ATROFIA DE PIE DERECHO</t>
  </si>
  <si>
    <t>ATROFIA DE MIEMBRO SUPERIOR IZQUIERDO</t>
  </si>
  <si>
    <t>ATROFIA DE MIEMBRO SUPERIOR DERECHO</t>
  </si>
  <si>
    <t>ATROFIA DE MIEMBRO INFERIOR IZQUIERDO</t>
  </si>
  <si>
    <t>ATROFIA DE MIEMBRO INFERIOR DERECHO</t>
  </si>
  <si>
    <t>ATROFIA DE MANO IZQUIERDA</t>
  </si>
  <si>
    <t>ATROFIA DE MANO DERECHA</t>
  </si>
  <si>
    <t>ATROFIA DE CUELLO</t>
  </si>
  <si>
    <t>ATROFIA DE AMBOS PIES</t>
  </si>
  <si>
    <t>ATROFIA DE AMBOS MIEMBROS SUPERIORES</t>
  </si>
  <si>
    <t>ATROFIA DE AMBOS MIEMBROS INFERIORES</t>
  </si>
  <si>
    <t>ATROFIA AL MENOS UN DEDO DE LA MANO IZQ</t>
  </si>
  <si>
    <t>ATROFIA AL MENOS UN DEDO DE LA MANO DER</t>
  </si>
  <si>
    <t>ATROFIA AL MENOS UN DEDO DE AMBAS MANOS</t>
  </si>
  <si>
    <t>ATROF AL MENOS UN DEDO DEL PIE IZQ</t>
  </si>
  <si>
    <t>ATROF AL MENOS UN DEDO DEL PIE DER</t>
  </si>
  <si>
    <t>ATROF AL MENOS UN DEDO DE AMBOS PIES</t>
  </si>
  <si>
    <t>AMPUTACION DE PIE IZQUIERDO</t>
  </si>
  <si>
    <t>AMPUTACION DE PIE DERECHO</t>
  </si>
  <si>
    <t>AMPUTACION DE MANO IZQUIERDA</t>
  </si>
  <si>
    <t>AMPUTACION DE MANO DERECHA</t>
  </si>
  <si>
    <t>AMPUTACION DE AMBOS PIES</t>
  </si>
  <si>
    <t>AMPUTACION DE AMBOS MIEMBROS SUPERIORES</t>
  </si>
  <si>
    <t>AMPUTACION DE AMBOS MIEMBROS INFERIORES</t>
  </si>
  <si>
    <t>AMPUTACION DE AMBAS MANOS</t>
  </si>
  <si>
    <t>AMPUT MIEMBRO SUP IZQ ARRIBA DE CODO</t>
  </si>
  <si>
    <t>AMPUT MIEMBRO SUP IZQ ABAJO DE CODO</t>
  </si>
  <si>
    <t>AMPUT MIEMBRO SUP DER ARRIBA DE CODO</t>
  </si>
  <si>
    <t>AMPUT MIEMBRO SUP DER ABAJO DE CODO</t>
  </si>
  <si>
    <t>AMPUT MIEMBRO INF IZQO ABAJO DE RODILLA</t>
  </si>
  <si>
    <t>AMPUT MIEMBRO INF IZQ ARRIBA DE RODILLA</t>
  </si>
  <si>
    <t>AMPUT MIEMBRO INF DER ARRIBA DE RODILLA</t>
  </si>
  <si>
    <t>AMPUT MIEMBRO INF DER ABAJO DE RODILLA</t>
  </si>
  <si>
    <t>AMPUT DE AL MENOS UN DEDO DE MANO IZQ</t>
  </si>
  <si>
    <t>AMPUT DE AL MENOS UN DEDO DE MANO DER</t>
  </si>
  <si>
    <t>AMPUT DE AL MENOS UN DEDO DE AMBAS MANOS</t>
  </si>
  <si>
    <t>AMPUT AL MENOS UN DEDO EN AMBOS PIES</t>
  </si>
  <si>
    <t>AMPUT AL MENOS UN DEDO DEL PIE IZQ</t>
  </si>
  <si>
    <t>AMPUT AL MENOS UN DEDO DEL PIE DER</t>
  </si>
  <si>
    <t>ACORTAMIENTO DE ALGUN MIEMBRO SUPERIOR</t>
  </si>
  <si>
    <t>ACORTAMIENTO DE ALGUN MIEMBRO INFERIOR</t>
  </si>
  <si>
    <t>No.</t>
  </si>
  <si>
    <t>Tipo Discapacidad</t>
  </si>
  <si>
    <t>Totales Generales *</t>
  </si>
  <si>
    <t>* Debe considerarse que una persona puede tener más de un tipo de capacidad especial por lo que la cantidad de registros por tipo de capacidad especial es mayor a la cantidad de personas con capacidades especiales.</t>
  </si>
  <si>
    <t>Datos según DUI del 26 de Noviembre de 2001 al 18 de Mayo de 2019</t>
  </si>
  <si>
    <r>
      <t xml:space="preserve">Totales por Tipo de Capacidad Especial, Sexo y Rango de Edad </t>
    </r>
    <r>
      <rPr>
        <b/>
        <sz val="8"/>
        <color theme="1"/>
        <rFont val="Calibri"/>
        <family val="2"/>
        <scheme val="minor"/>
      </rPr>
      <t>(excluyendo difuntos)</t>
    </r>
  </si>
  <si>
    <t>USULUTAN</t>
  </si>
  <si>
    <t>TECAPAN</t>
  </si>
  <si>
    <t>SANTIAGO DE MARIA</t>
  </si>
  <si>
    <t>SANTA MARIA</t>
  </si>
  <si>
    <t>SANTA ELENA</t>
  </si>
  <si>
    <t>SAN FRANCISCO JAVIER</t>
  </si>
  <si>
    <t>SAN DIONISIO</t>
  </si>
  <si>
    <t>SAN BUENAVENTURA</t>
  </si>
  <si>
    <t>SAN AGUSTIN</t>
  </si>
  <si>
    <t>PUERTO EL TRIUNFO</t>
  </si>
  <si>
    <t>OZATLAN</t>
  </si>
  <si>
    <t>NUEVA GRANADA</t>
  </si>
  <si>
    <t>MERCEDES UMAÑA</t>
  </si>
  <si>
    <t>JUCUARAN</t>
  </si>
  <si>
    <t>JUCUAPA</t>
  </si>
  <si>
    <t>JIQUILISCO</t>
  </si>
  <si>
    <t>ESTANZUELAS</t>
  </si>
  <si>
    <t>EREGUAYQUIN</t>
  </si>
  <si>
    <t>EL TRIUNFO</t>
  </si>
  <si>
    <t>CONCEPCION BATRES</t>
  </si>
  <si>
    <t>CALIFORNIA</t>
  </si>
  <si>
    <t>BERLIN</t>
  </si>
  <si>
    <t>ALEGRIA</t>
  </si>
  <si>
    <t>SONZACATE</t>
  </si>
  <si>
    <t>SONSONATE</t>
  </si>
  <si>
    <t>SANTO DOMINGO DE GUZMAN</t>
  </si>
  <si>
    <t>SANTA ISABEL ISHUATAN</t>
  </si>
  <si>
    <t>SANTA CATARINA MASAHUAT</t>
  </si>
  <si>
    <t>SAN JULIAN</t>
  </si>
  <si>
    <t>SAN ANTONIO DEL MONTE</t>
  </si>
  <si>
    <t>SALCOATITAN</t>
  </si>
  <si>
    <t>NAHULINGO</t>
  </si>
  <si>
    <t>NAHUIZALCO</t>
  </si>
  <si>
    <t>JUAYUA</t>
  </si>
  <si>
    <t>IZALCO</t>
  </si>
  <si>
    <t>CUISNAHUAT</t>
  </si>
  <si>
    <t>CALUCO</t>
  </si>
  <si>
    <t>ARMENIA</t>
  </si>
  <si>
    <t>ACAJUTLA</t>
  </si>
  <si>
    <t>TEXISTEPEQUE</t>
  </si>
  <si>
    <t>SANTA ANA</t>
  </si>
  <si>
    <t>SANTIAGO DE LA FRONTERA</t>
  </si>
  <si>
    <t>SANTA ROSA GUACHIPILIN</t>
  </si>
  <si>
    <t>SAN SEBASTIAN SALITRILLO</t>
  </si>
  <si>
    <t>SAN ANTONIO PAJONAL</t>
  </si>
  <si>
    <t>METAPAN</t>
  </si>
  <si>
    <t>MASAHUAT</t>
  </si>
  <si>
    <t>EL PORVENIR</t>
  </si>
  <si>
    <t>EL CONGO</t>
  </si>
  <si>
    <t>COATEPEQUE</t>
  </si>
  <si>
    <t>CHALCHUAPA</t>
  </si>
  <si>
    <t>CANDELARIA DE LA FRONTERA</t>
  </si>
  <si>
    <t>VERAPAZ</t>
  </si>
  <si>
    <t>SAN VICENTE</t>
  </si>
  <si>
    <t>TEPETITAN</t>
  </si>
  <si>
    <t>TECOLUCA</t>
  </si>
  <si>
    <t>SANTO DOMINGO</t>
  </si>
  <si>
    <t>SANTA CLARA</t>
  </si>
  <si>
    <t>SAN SEBASTIAN</t>
  </si>
  <si>
    <t>SAN LORENZO</t>
  </si>
  <si>
    <t>SAN ILDEFONSO</t>
  </si>
  <si>
    <t>SAN ESTEBAN CATARINA</t>
  </si>
  <si>
    <t>SAN CAYETANO ISTEPEQUE</t>
  </si>
  <si>
    <t>GUADALUPE</t>
  </si>
  <si>
    <t>APASTEPEQUE</t>
  </si>
  <si>
    <t>TONACATEPEQUE</t>
  </si>
  <si>
    <t>SAN SALVADOR</t>
  </si>
  <si>
    <t>SOYAPANGO</t>
  </si>
  <si>
    <t>SANTO TOMAS</t>
  </si>
  <si>
    <t>SANTIAGO TEXACUANGOS</t>
  </si>
  <si>
    <t>SAN MARTIN</t>
  </si>
  <si>
    <t>SAN MARCOS</t>
  </si>
  <si>
    <t>ROSARIO DE MORA</t>
  </si>
  <si>
    <t>PANCHIMALCO</t>
  </si>
  <si>
    <t>NEJAPA</t>
  </si>
  <si>
    <t>MEJICANOS</t>
  </si>
  <si>
    <t>ILOPANGO</t>
  </si>
  <si>
    <t>GUAZAPA</t>
  </si>
  <si>
    <t>EL PAISNAL</t>
  </si>
  <si>
    <t>CUSCATANCINGO</t>
  </si>
  <si>
    <t>CIUDAD DELGADO</t>
  </si>
  <si>
    <t>AYUTUXTEPEQUE</t>
  </si>
  <si>
    <t>APOPA</t>
  </si>
  <si>
    <t>AGUILARES</t>
  </si>
  <si>
    <t>ULUAZAPA</t>
  </si>
  <si>
    <t>SAN MIGUEL</t>
  </si>
  <si>
    <t>SESORI</t>
  </si>
  <si>
    <t>SAN RAFAEL ORIENTE</t>
  </si>
  <si>
    <t>SAN LUIS DE LA REINA</t>
  </si>
  <si>
    <t>SAN JORGE</t>
  </si>
  <si>
    <t>SAN GERARDO</t>
  </si>
  <si>
    <t>SAN ANTONIO DEL MOSCO</t>
  </si>
  <si>
    <t>QUELEPA</t>
  </si>
  <si>
    <t>NUEVO EDEN DE SAN JUAN</t>
  </si>
  <si>
    <t>NUEVA GUADALUPE</t>
  </si>
  <si>
    <t>MONCAGUA</t>
  </si>
  <si>
    <t>LOLOTIQUE</t>
  </si>
  <si>
    <t>EL TRANSITO</t>
  </si>
  <si>
    <t>COMACARAN</t>
  </si>
  <si>
    <t>CIUDAD BARRIOS</t>
  </si>
  <si>
    <t>CHIRILAGUA</t>
  </si>
  <si>
    <t>CHINAMECA</t>
  </si>
  <si>
    <t>CHAPELTIQUE</t>
  </si>
  <si>
    <t>CAROLINA</t>
  </si>
  <si>
    <t>YOLOAIQUIN</t>
  </si>
  <si>
    <t>MORAZAN</t>
  </si>
  <si>
    <t>YAMABAL</t>
  </si>
  <si>
    <t>TOROLA</t>
  </si>
  <si>
    <t>SOCIEDAD</t>
  </si>
  <si>
    <t>SENSEMBRA</t>
  </si>
  <si>
    <t>SAN SIMON</t>
  </si>
  <si>
    <t>SAN ISIDRO</t>
  </si>
  <si>
    <t>SAN FRANCISCO GOTERA</t>
  </si>
  <si>
    <t>SAN FERNANDO</t>
  </si>
  <si>
    <t>SAN CARLOS</t>
  </si>
  <si>
    <t>PERQUIN</t>
  </si>
  <si>
    <t>OSICALA</t>
  </si>
  <si>
    <t>MEANGUERA</t>
  </si>
  <si>
    <t>LOLOTIQUILLO</t>
  </si>
  <si>
    <t>JOCORO</t>
  </si>
  <si>
    <t>JOCOAITIQUE</t>
  </si>
  <si>
    <t>JOATECA</t>
  </si>
  <si>
    <t>GUATAJIAGUA</t>
  </si>
  <si>
    <t>GUALOCOCTI</t>
  </si>
  <si>
    <t>EL ROSARIO</t>
  </si>
  <si>
    <t>EL DIVISADERO</t>
  </si>
  <si>
    <t>DELICIAS DE CONCEPCION</t>
  </si>
  <si>
    <t>CORINTO</t>
  </si>
  <si>
    <t>CHILANGA</t>
  </si>
  <si>
    <t>CACAOPERA</t>
  </si>
  <si>
    <t>ARAMBALA</t>
  </si>
  <si>
    <t>YUCUAIQUIN</t>
  </si>
  <si>
    <t>LA UNION</t>
  </si>
  <si>
    <t>YAYANTIQUE</t>
  </si>
  <si>
    <t>SANTA ROSA DE LIMA</t>
  </si>
  <si>
    <t>SAN JOSE LAS FUENTES</t>
  </si>
  <si>
    <t>SAN ALEJO</t>
  </si>
  <si>
    <t>POLOROS</t>
  </si>
  <si>
    <t>PASAQUINA</t>
  </si>
  <si>
    <t>NUEVA ESPARTA</t>
  </si>
  <si>
    <t>MEANGUERA DEL GOLFO</t>
  </si>
  <si>
    <t>LISLIQUE</t>
  </si>
  <si>
    <t>INTIPUCA</t>
  </si>
  <si>
    <t>EL SAUCE</t>
  </si>
  <si>
    <t>EL CARMEN</t>
  </si>
  <si>
    <t>CONCHAGUA</t>
  </si>
  <si>
    <t>CONCEPCION DE ORIENTE</t>
  </si>
  <si>
    <t>BOLIVAR</t>
  </si>
  <si>
    <t>ANAMOROS</t>
  </si>
  <si>
    <t>ZACATECOLUCA</t>
  </si>
  <si>
    <t>LA PAZ</t>
  </si>
  <si>
    <t>TAPALHUACA</t>
  </si>
  <si>
    <t>SANTIAGO NONUALCO</t>
  </si>
  <si>
    <t>SANTA MARIA OSTUMA</t>
  </si>
  <si>
    <t>SAN RAFAEL OBRAJUELO</t>
  </si>
  <si>
    <t>SAN PEDRO NONUALCO</t>
  </si>
  <si>
    <t>SAN PEDRO MASAHUAT</t>
  </si>
  <si>
    <t>SAN MIGUEL TEPEZONTES</t>
  </si>
  <si>
    <t>SAN LUIS TALPA</t>
  </si>
  <si>
    <t>SAN LUIS LA HERRADURA</t>
  </si>
  <si>
    <t>SAN JUAN TEPEZONTES</t>
  </si>
  <si>
    <t>SAN JUAN TALPA</t>
  </si>
  <si>
    <t>SAN JUAN NONUALCO</t>
  </si>
  <si>
    <t>SAN FRANCISCO CHINAMECA</t>
  </si>
  <si>
    <t>SAN EMIGDIO</t>
  </si>
  <si>
    <t>SAN ANTONIO MASAHUAT</t>
  </si>
  <si>
    <t>PARAISO DE OSORIO</t>
  </si>
  <si>
    <t>OLOCUILTA</t>
  </si>
  <si>
    <t>MERCEDES LA CEIBA</t>
  </si>
  <si>
    <t>JERUSALEN</t>
  </si>
  <si>
    <t>CUYULTITAN</t>
  </si>
  <si>
    <t>ZARAGOZA</t>
  </si>
  <si>
    <t>LA LIBERTAD</t>
  </si>
  <si>
    <t>TEPECOYO</t>
  </si>
  <si>
    <t>TEOTEPEQUE</t>
  </si>
  <si>
    <t>TAMANIQUE</t>
  </si>
  <si>
    <t>TALNIQUE</t>
  </si>
  <si>
    <t>SANTA TECLA</t>
  </si>
  <si>
    <t>SAN PABLO TACACHICO</t>
  </si>
  <si>
    <t>SAN MATIAS</t>
  </si>
  <si>
    <t>SAN JUAN OPICO</t>
  </si>
  <si>
    <t>SAN JOSE VILLANUEVA</t>
  </si>
  <si>
    <t>SACACOYO</t>
  </si>
  <si>
    <t>QUEZALTEPEQUE</t>
  </si>
  <si>
    <t>NUEVO CUSCATLAN</t>
  </si>
  <si>
    <t>JICALAPA</t>
  </si>
  <si>
    <t>JAYAQUE</t>
  </si>
  <si>
    <t>HUIZUCAR</t>
  </si>
  <si>
    <t>COMASAGUA</t>
  </si>
  <si>
    <t>COLON</t>
  </si>
  <si>
    <t>CIUDAD ARCE</t>
  </si>
  <si>
    <t>CHILTIUPAN</t>
  </si>
  <si>
    <t>ANTIGUO CUSCATLAN</t>
  </si>
  <si>
    <t>TENANCINGO</t>
  </si>
  <si>
    <t>CUSCATLAN</t>
  </si>
  <si>
    <t>SUCHITOTO</t>
  </si>
  <si>
    <t>SANTA CRUZ MICHAPA</t>
  </si>
  <si>
    <t>SANTA CRUZ ANALQUITO</t>
  </si>
  <si>
    <t>SAN RAMON</t>
  </si>
  <si>
    <t>SAN RAFAEL CEDROS</t>
  </si>
  <si>
    <t>SAN PEDRO PERULAPAN</t>
  </si>
  <si>
    <t>SAN JOSE GUAYABAL</t>
  </si>
  <si>
    <t>SAN CRISTOBAL</t>
  </si>
  <si>
    <t>SAN BARTOLOME PERULAPIA</t>
  </si>
  <si>
    <t>ORATORIO DE CONCEPCION</t>
  </si>
  <si>
    <t>MONTE SAN JUAN</t>
  </si>
  <si>
    <t>COJUTEPEQUE</t>
  </si>
  <si>
    <t>CANDELARIA</t>
  </si>
  <si>
    <t>TEJUTLA</t>
  </si>
  <si>
    <t>CHALATENANGO</t>
  </si>
  <si>
    <t>SANTA RITA</t>
  </si>
  <si>
    <t>SAN RAFAEL</t>
  </si>
  <si>
    <t>SAN MIGUEL DE MERCEDES</t>
  </si>
  <si>
    <t>SAN LUIS DEL CARMEN</t>
  </si>
  <si>
    <t>SAN JOSE CANCASQUE</t>
  </si>
  <si>
    <t>SAN ISIDRO LABRADOR</t>
  </si>
  <si>
    <t>SAN IGNACIO</t>
  </si>
  <si>
    <t>SAN FRANCISCO MORAZAN</t>
  </si>
  <si>
    <t>SAN FRANCISCO LEMPA</t>
  </si>
  <si>
    <t>SAN ANTONIO LOS RANCHOS</t>
  </si>
  <si>
    <t>SAN ANTONIO DE LA CRUZ</t>
  </si>
  <si>
    <t>POTONICO</t>
  </si>
  <si>
    <t>OJOS DE AGUA</t>
  </si>
  <si>
    <t>NUEVA TRINIDAD</t>
  </si>
  <si>
    <t>NUEVA CONCEPCION</t>
  </si>
  <si>
    <t>NOMBRE DE JESUS</t>
  </si>
  <si>
    <t>LAS VUELTAS</t>
  </si>
  <si>
    <t>LAS FLORES</t>
  </si>
  <si>
    <t>LA REINA</t>
  </si>
  <si>
    <t>LA PALMA</t>
  </si>
  <si>
    <t>LA LAGUNA</t>
  </si>
  <si>
    <t>EL PARAISO</t>
  </si>
  <si>
    <t>EL CARRIZAL</t>
  </si>
  <si>
    <t>DULCE NOMBRE DE MARIA</t>
  </si>
  <si>
    <t>CONCEPCION QUEZALTEPEQUE</t>
  </si>
  <si>
    <t>COMALAPA</t>
  </si>
  <si>
    <t>CITALA</t>
  </si>
  <si>
    <t>AZACUALPA</t>
  </si>
  <si>
    <t>ARCATAO</t>
  </si>
  <si>
    <t>AGUA CALIENTE</t>
  </si>
  <si>
    <t>VICTORIA</t>
  </si>
  <si>
    <t>CABAÑAS</t>
  </si>
  <si>
    <t>TEJUTEPEQUE</t>
  </si>
  <si>
    <t>SENSUNTEPEQUE</t>
  </si>
  <si>
    <t>JUTIAPA</t>
  </si>
  <si>
    <t>ILOBASCO</t>
  </si>
  <si>
    <t>GUACOTECTI</t>
  </si>
  <si>
    <t>DOLORES</t>
  </si>
  <si>
    <t>CINQUERA</t>
  </si>
  <si>
    <t>TURIN</t>
  </si>
  <si>
    <t>AHUACHAPAN</t>
  </si>
  <si>
    <t>TACUBA</t>
  </si>
  <si>
    <t>SAN PEDRO PUXTLA</t>
  </si>
  <si>
    <t>SAN FRANCISCO MENENDEZ</t>
  </si>
  <si>
    <t>JUJUTLA</t>
  </si>
  <si>
    <t>GUAYMANGO</t>
  </si>
  <si>
    <t>EL REFUGIO</t>
  </si>
  <si>
    <t>CONCEPCION DE ATACO</t>
  </si>
  <si>
    <t>ATIQUIZAYA</t>
  </si>
  <si>
    <t>APANECA</t>
  </si>
  <si>
    <t>Urbano</t>
  </si>
  <si>
    <t>Rural</t>
  </si>
  <si>
    <t>Departamento</t>
  </si>
  <si>
    <t>Municipio</t>
  </si>
  <si>
    <t>Tot. Munic.</t>
  </si>
  <si>
    <t>Zona Urbana</t>
  </si>
  <si>
    <t>Zona Rural</t>
  </si>
  <si>
    <t>EXTERIOR</t>
  </si>
  <si>
    <t>TOTAL DOMICILIO NACIONAL</t>
  </si>
  <si>
    <t>TOTAL GENERAL</t>
  </si>
  <si>
    <t>Cantidad de personas con Capacidades Especiales que han tramido DUI, por Municipio y Zona de Domicilio y Sexo</t>
  </si>
  <si>
    <t>Total Zona y Municipio</t>
  </si>
  <si>
    <t>Total Sexo y Nivel Educativo</t>
  </si>
  <si>
    <t>Total Sexo y Tipo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</si>
</sst>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1" xfId="0" applyBorder="1" applyAlignment="1">
      <alignment horizontal="right" indent="1"/>
    </xf>
    <xf numFmtId="0" fontId="0" fillId="0" borderId="2" xfId="0" applyBorder="1" applyAlignment="1">
      <alignment horizontal="right" indent="1"/>
    </xf>
    <xf numFmtId="0" fontId="0" fillId="0" borderId="7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3" fontId="0" fillId="0" borderId="9" xfId="0" applyNumberFormat="1" applyBorder="1" applyAlignment="1">
      <alignment horizontal="right" indent="1"/>
    </xf>
    <xf numFmtId="0" fontId="0" fillId="0" borderId="13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0" fillId="0" borderId="4" xfId="0" applyBorder="1" applyAlignment="1">
      <alignment horizontal="right" indent="1"/>
    </xf>
    <xf numFmtId="0" fontId="0" fillId="0" borderId="5" xfId="0" applyBorder="1" applyAlignment="1">
      <alignment horizontal="right" indent="1"/>
    </xf>
    <xf numFmtId="3" fontId="0" fillId="0" borderId="6" xfId="0" applyNumberFormat="1" applyBorder="1" applyAlignment="1">
      <alignment horizontal="right" indent="1"/>
    </xf>
    <xf numFmtId="0" fontId="1" fillId="3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0" fillId="0" borderId="19" xfId="0" applyBorder="1" applyAlignment="1">
      <alignment horizontal="right" indent="1"/>
    </xf>
    <xf numFmtId="0" fontId="0" fillId="0" borderId="21" xfId="0" applyBorder="1" applyAlignment="1">
      <alignment horizontal="right" indent="1"/>
    </xf>
    <xf numFmtId="0" fontId="0" fillId="0" borderId="20" xfId="0" applyBorder="1" applyAlignment="1">
      <alignment horizontal="right" indent="1"/>
    </xf>
    <xf numFmtId="3" fontId="1" fillId="2" borderId="15" xfId="0" applyNumberFormat="1" applyFont="1" applyFill="1" applyBorder="1" applyAlignment="1">
      <alignment horizontal="right" indent="1"/>
    </xf>
    <xf numFmtId="3" fontId="1" fillId="2" borderId="17" xfId="0" applyNumberFormat="1" applyFont="1" applyFill="1" applyBorder="1" applyAlignment="1">
      <alignment horizontal="right" indent="1"/>
    </xf>
    <xf numFmtId="3" fontId="1" fillId="3" borderId="10" xfId="0" applyNumberFormat="1" applyFont="1" applyFill="1" applyBorder="1" applyAlignment="1">
      <alignment horizontal="right" indent="1"/>
    </xf>
    <xf numFmtId="0" fontId="0" fillId="0" borderId="8" xfId="0" applyBorder="1" applyAlignment="1">
      <alignment horizontal="left" indent="1"/>
    </xf>
    <xf numFmtId="0" fontId="0" fillId="0" borderId="5" xfId="0" applyBorder="1" applyAlignment="1">
      <alignment horizontal="left" indent="1"/>
    </xf>
    <xf numFmtId="0" fontId="1" fillId="3" borderId="29" xfId="0" applyFont="1" applyFill="1" applyBorder="1" applyAlignment="1">
      <alignment horizontal="center" vertical="center"/>
    </xf>
    <xf numFmtId="3" fontId="1" fillId="3" borderId="38" xfId="0" applyNumberFormat="1" applyFont="1" applyFill="1" applyBorder="1" applyAlignment="1">
      <alignment horizontal="right" indent="1"/>
    </xf>
    <xf numFmtId="3" fontId="0" fillId="0" borderId="14" xfId="0" applyNumberFormat="1" applyBorder="1" applyAlignment="1">
      <alignment horizontal="right" indent="1"/>
    </xf>
    <xf numFmtId="3" fontId="0" fillId="0" borderId="33" xfId="0" applyNumberFormat="1" applyBorder="1" applyAlignment="1">
      <alignment horizontal="right" indent="1"/>
    </xf>
    <xf numFmtId="3" fontId="1" fillId="3" borderId="27" xfId="0" applyNumberFormat="1" applyFont="1" applyFill="1" applyBorder="1" applyAlignment="1">
      <alignment horizontal="right" indent="1"/>
    </xf>
    <xf numFmtId="3" fontId="1" fillId="3" borderId="16" xfId="0" applyNumberFormat="1" applyFont="1" applyFill="1" applyBorder="1" applyAlignment="1">
      <alignment horizontal="right" indent="1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3" fontId="0" fillId="0" borderId="40" xfId="0" applyNumberFormat="1" applyBorder="1" applyAlignment="1">
      <alignment horizontal="right" indent="1"/>
    </xf>
    <xf numFmtId="3" fontId="0" fillId="0" borderId="44" xfId="0" applyNumberFormat="1" applyBorder="1" applyAlignment="1">
      <alignment horizontal="right" indent="1"/>
    </xf>
    <xf numFmtId="3" fontId="0" fillId="0" borderId="45" xfId="0" applyNumberFormat="1" applyBorder="1" applyAlignment="1">
      <alignment horizontal="right" indent="1"/>
    </xf>
    <xf numFmtId="3" fontId="0" fillId="0" borderId="21" xfId="0" applyNumberFormat="1" applyBorder="1" applyAlignment="1">
      <alignment horizontal="right" indent="1"/>
    </xf>
    <xf numFmtId="3" fontId="0" fillId="0" borderId="13" xfId="0" applyNumberFormat="1" applyBorder="1" applyAlignment="1">
      <alignment horizontal="right" indent="1"/>
    </xf>
    <xf numFmtId="3" fontId="0" fillId="0" borderId="20" xfId="0" applyNumberFormat="1" applyBorder="1" applyAlignment="1">
      <alignment horizontal="right" indent="1"/>
    </xf>
    <xf numFmtId="3" fontId="0" fillId="0" borderId="46" xfId="0" applyNumberFormat="1" applyBorder="1" applyAlignment="1">
      <alignment horizontal="right" indent="1"/>
    </xf>
    <xf numFmtId="3" fontId="1" fillId="2" borderId="18" xfId="0" applyNumberFormat="1" applyFont="1" applyFill="1" applyBorder="1" applyAlignment="1">
      <alignment horizontal="right" indent="1"/>
    </xf>
    <xf numFmtId="3" fontId="1" fillId="2" borderId="43" xfId="0" applyNumberFormat="1" applyFont="1" applyFill="1" applyBorder="1" applyAlignment="1">
      <alignment horizontal="right" indent="1"/>
    </xf>
    <xf numFmtId="0" fontId="3" fillId="0" borderId="0" xfId="0" applyFont="1"/>
    <xf numFmtId="0" fontId="4" fillId="0" borderId="0" xfId="0" applyFont="1"/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0" fillId="0" borderId="7" xfId="0" applyBorder="1" applyAlignment="1">
      <alignment horizontal="left" indent="1"/>
    </xf>
    <xf numFmtId="3" fontId="0" fillId="0" borderId="8" xfId="0" applyNumberFormat="1" applyBorder="1" applyAlignment="1">
      <alignment horizontal="right" indent="1"/>
    </xf>
    <xf numFmtId="0" fontId="0" fillId="0" borderId="22" xfId="0" applyBorder="1" applyAlignment="1">
      <alignment horizontal="center"/>
    </xf>
    <xf numFmtId="3" fontId="1" fillId="2" borderId="16" xfId="0" applyNumberFormat="1" applyFont="1" applyFill="1" applyBorder="1" applyAlignment="1">
      <alignment horizontal="right" indent="1"/>
    </xf>
    <xf numFmtId="3" fontId="1" fillId="3" borderId="17" xfId="0" applyNumberFormat="1" applyFont="1" applyFill="1" applyBorder="1" applyAlignment="1">
      <alignment horizontal="right" indent="1"/>
    </xf>
    <xf numFmtId="0" fontId="0" fillId="0" borderId="52" xfId="0" applyBorder="1" applyAlignment="1">
      <alignment horizontal="left" indent="1"/>
    </xf>
    <xf numFmtId="3" fontId="0" fillId="0" borderId="7" xfId="0" applyNumberFormat="1" applyBorder="1" applyAlignment="1">
      <alignment horizontal="right" indent="1"/>
    </xf>
    <xf numFmtId="0" fontId="0" fillId="0" borderId="41" xfId="0" applyBorder="1" applyAlignment="1">
      <alignment horizontal="left" indent="1"/>
    </xf>
    <xf numFmtId="0" fontId="0" fillId="0" borderId="44" xfId="0" applyBorder="1" applyAlignment="1">
      <alignment horizontal="left" indent="1"/>
    </xf>
    <xf numFmtId="0" fontId="3" fillId="0" borderId="0" xfId="0" applyFont="1" applyAlignment="1"/>
    <xf numFmtId="0" fontId="0" fillId="0" borderId="28" xfId="0" applyBorder="1" applyAlignment="1"/>
    <xf numFmtId="0" fontId="0" fillId="0" borderId="41" xfId="0" applyBorder="1" applyAlignment="1">
      <alignment horizontal="right" indent="1"/>
    </xf>
    <xf numFmtId="0" fontId="0" fillId="0" borderId="42" xfId="0" applyBorder="1" applyAlignment="1">
      <alignment horizontal="right" indent="1"/>
    </xf>
    <xf numFmtId="0" fontId="0" fillId="0" borderId="40" xfId="0" applyBorder="1" applyAlignment="1">
      <alignment horizontal="right" indent="1"/>
    </xf>
    <xf numFmtId="0" fontId="1" fillId="2" borderId="54" xfId="0" applyFont="1" applyFill="1" applyBorder="1" applyAlignment="1">
      <alignment horizontal="center"/>
    </xf>
    <xf numFmtId="3" fontId="0" fillId="4" borderId="1" xfId="0" applyNumberFormat="1" applyFill="1" applyBorder="1" applyAlignment="1">
      <alignment horizontal="right" indent="1"/>
    </xf>
    <xf numFmtId="3" fontId="0" fillId="4" borderId="2" xfId="0" applyNumberFormat="1" applyFill="1" applyBorder="1" applyAlignment="1">
      <alignment horizontal="right" indent="1"/>
    </xf>
    <xf numFmtId="3" fontId="1" fillId="4" borderId="2" xfId="0" applyNumberFormat="1" applyFont="1" applyFill="1" applyBorder="1" applyAlignment="1">
      <alignment horizontal="right" indent="1"/>
    </xf>
    <xf numFmtId="3" fontId="0" fillId="4" borderId="7" xfId="0" applyNumberFormat="1" applyFill="1" applyBorder="1" applyAlignment="1">
      <alignment horizontal="right" indent="1"/>
    </xf>
    <xf numFmtId="3" fontId="0" fillId="4" borderId="8" xfId="0" applyNumberFormat="1" applyFill="1" applyBorder="1" applyAlignment="1">
      <alignment horizontal="right" indent="1"/>
    </xf>
    <xf numFmtId="3" fontId="1" fillId="4" borderId="36" xfId="0" applyNumberFormat="1" applyFont="1" applyFill="1" applyBorder="1" applyAlignment="1">
      <alignment horizontal="right" indent="1"/>
    </xf>
    <xf numFmtId="3" fontId="0" fillId="4" borderId="22" xfId="0" applyNumberFormat="1" applyFill="1" applyBorder="1" applyAlignment="1">
      <alignment horizontal="right" indent="1"/>
    </xf>
    <xf numFmtId="3" fontId="0" fillId="4" borderId="23" xfId="0" applyNumberFormat="1" applyFill="1" applyBorder="1" applyAlignment="1">
      <alignment horizontal="right" indent="1"/>
    </xf>
    <xf numFmtId="3" fontId="1" fillId="4" borderId="53" xfId="0" applyNumberFormat="1" applyFont="1" applyFill="1" applyBorder="1" applyAlignment="1">
      <alignment horizontal="right" indent="1"/>
    </xf>
    <xf numFmtId="3" fontId="1" fillId="4" borderId="15" xfId="0" applyNumberFormat="1" applyFont="1" applyFill="1" applyBorder="1" applyAlignment="1">
      <alignment horizontal="right" indent="1"/>
    </xf>
    <xf numFmtId="3" fontId="1" fillId="4" borderId="17" xfId="0" applyNumberFormat="1" applyFont="1" applyFill="1" applyBorder="1" applyAlignment="1">
      <alignment horizontal="right" indent="1"/>
    </xf>
    <xf numFmtId="3" fontId="1" fillId="4" borderId="38" xfId="0" applyNumberFormat="1" applyFont="1" applyFill="1" applyBorder="1" applyAlignment="1">
      <alignment horizontal="right" indent="1"/>
    </xf>
    <xf numFmtId="3" fontId="0" fillId="4" borderId="24" xfId="0" applyNumberFormat="1" applyFill="1" applyBorder="1" applyAlignment="1">
      <alignment horizontal="right" indent="1"/>
    </xf>
    <xf numFmtId="3" fontId="0" fillId="4" borderId="32" xfId="0" applyNumberFormat="1" applyFill="1" applyBorder="1" applyAlignment="1">
      <alignment horizontal="right" indent="1"/>
    </xf>
    <xf numFmtId="3" fontId="1" fillId="4" borderId="34" xfId="0" applyNumberFormat="1" applyFont="1" applyFill="1" applyBorder="1" applyAlignment="1">
      <alignment horizontal="right" indent="1"/>
    </xf>
    <xf numFmtId="3" fontId="0" fillId="4" borderId="25" xfId="0" applyNumberFormat="1" applyFill="1" applyBorder="1" applyAlignment="1">
      <alignment horizontal="right" indent="1"/>
    </xf>
    <xf numFmtId="3" fontId="0" fillId="4" borderId="14" xfId="0" applyNumberFormat="1" applyFill="1" applyBorder="1" applyAlignment="1">
      <alignment horizontal="right" indent="1"/>
    </xf>
    <xf numFmtId="3" fontId="0" fillId="4" borderId="26" xfId="0" applyNumberFormat="1" applyFill="1" applyBorder="1" applyAlignment="1">
      <alignment horizontal="right" indent="1"/>
    </xf>
    <xf numFmtId="3" fontId="0" fillId="4" borderId="33" xfId="0" applyNumberFormat="1" applyFill="1" applyBorder="1" applyAlignment="1">
      <alignment horizontal="right" indent="1"/>
    </xf>
    <xf numFmtId="3" fontId="1" fillId="4" borderId="37" xfId="0" applyNumberFormat="1" applyFont="1" applyFill="1" applyBorder="1" applyAlignment="1">
      <alignment horizontal="right" indent="1"/>
    </xf>
    <xf numFmtId="3" fontId="0" fillId="0" borderId="0" xfId="0" applyNumberFormat="1" applyAlignment="1">
      <alignment horizontal="right" indent="1"/>
    </xf>
    <xf numFmtId="3" fontId="0" fillId="0" borderId="39" xfId="0" applyNumberFormat="1" applyBorder="1" applyAlignment="1">
      <alignment horizontal="right" indent="1"/>
    </xf>
    <xf numFmtId="0" fontId="1" fillId="3" borderId="35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0" fillId="0" borderId="42" xfId="0" applyBorder="1" applyAlignment="1">
      <alignment horizontal="left" indent="1"/>
    </xf>
    <xf numFmtId="3" fontId="0" fillId="0" borderId="41" xfId="0" applyNumberFormat="1" applyBorder="1" applyAlignment="1">
      <alignment horizontal="right" indent="1"/>
    </xf>
    <xf numFmtId="3" fontId="0" fillId="0" borderId="42" xfId="0" applyNumberFormat="1" applyBorder="1" applyAlignment="1">
      <alignment horizontal="right" indent="1"/>
    </xf>
    <xf numFmtId="0" fontId="1" fillId="3" borderId="22" xfId="0" applyFont="1" applyFill="1" applyBorder="1" applyAlignment="1">
      <alignment horizontal="center"/>
    </xf>
    <xf numFmtId="0" fontId="0" fillId="0" borderId="4" xfId="0" applyBorder="1" applyAlignment="1">
      <alignment horizontal="left" indent="1"/>
    </xf>
    <xf numFmtId="3" fontId="0" fillId="0" borderId="4" xfId="0" applyNumberFormat="1" applyBorder="1" applyAlignment="1">
      <alignment horizontal="right" indent="1"/>
    </xf>
    <xf numFmtId="3" fontId="0" fillId="0" borderId="5" xfId="0" applyNumberFormat="1" applyBorder="1" applyAlignment="1">
      <alignment horizontal="right" indent="1"/>
    </xf>
    <xf numFmtId="3" fontId="1" fillId="3" borderId="15" xfId="0" applyNumberFormat="1" applyFont="1" applyFill="1" applyBorder="1" applyAlignment="1">
      <alignment horizontal="right" indent="1"/>
    </xf>
    <xf numFmtId="0" fontId="0" fillId="0" borderId="56" xfId="0" applyBorder="1" applyAlignment="1">
      <alignment horizontal="left" indent="1"/>
    </xf>
    <xf numFmtId="0" fontId="0" fillId="0" borderId="49" xfId="0" applyBorder="1" applyAlignment="1">
      <alignment horizontal="left" indent="1"/>
    </xf>
    <xf numFmtId="3" fontId="0" fillId="0" borderId="56" xfId="0" applyNumberFormat="1" applyBorder="1" applyAlignment="1"/>
    <xf numFmtId="3" fontId="0" fillId="0" borderId="55" xfId="0" applyNumberFormat="1" applyBorder="1" applyAlignment="1"/>
    <xf numFmtId="3" fontId="0" fillId="0" borderId="55" xfId="0" applyNumberFormat="1" applyBorder="1" applyAlignment="1">
      <alignment horizontal="right" indent="1"/>
    </xf>
    <xf numFmtId="3" fontId="0" fillId="0" borderId="49" xfId="0" applyNumberFormat="1" applyBorder="1" applyAlignment="1">
      <alignment horizontal="right" indent="1"/>
    </xf>
    <xf numFmtId="3" fontId="0" fillId="4" borderId="41" xfId="0" applyNumberFormat="1" applyFill="1" applyBorder="1" applyAlignment="1">
      <alignment horizontal="right" indent="1"/>
    </xf>
    <xf numFmtId="3" fontId="0" fillId="4" borderId="39" xfId="0" applyNumberFormat="1" applyFill="1" applyBorder="1" applyAlignment="1">
      <alignment horizontal="right" indent="1"/>
    </xf>
    <xf numFmtId="3" fontId="0" fillId="4" borderId="42" xfId="0" applyNumberFormat="1" applyFill="1" applyBorder="1" applyAlignment="1">
      <alignment horizontal="right" indent="1"/>
    </xf>
    <xf numFmtId="3" fontId="0" fillId="4" borderId="4" xfId="0" applyNumberFormat="1" applyFill="1" applyBorder="1" applyAlignment="1">
      <alignment horizontal="right" indent="1"/>
    </xf>
    <xf numFmtId="3" fontId="0" fillId="4" borderId="5" xfId="0" applyNumberFormat="1" applyFill="1" applyBorder="1" applyAlignment="1">
      <alignment horizontal="right" indent="1"/>
    </xf>
    <xf numFmtId="3" fontId="0" fillId="4" borderId="56" xfId="0" applyNumberFormat="1" applyFill="1" applyBorder="1" applyAlignment="1">
      <alignment horizontal="right" indent="1"/>
    </xf>
    <xf numFmtId="3" fontId="0" fillId="4" borderId="55" xfId="0" applyNumberFormat="1" applyFill="1" applyBorder="1" applyAlignment="1">
      <alignment horizontal="right" indent="1"/>
    </xf>
    <xf numFmtId="3" fontId="0" fillId="4" borderId="49" xfId="0" applyNumberFormat="1" applyFill="1" applyBorder="1" applyAlignment="1">
      <alignment horizontal="right" indent="1"/>
    </xf>
    <xf numFmtId="0" fontId="2" fillId="3" borderId="5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1" fillId="3" borderId="30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8"/>
  <sheetViews>
    <sheetView tabSelected="1" workbookViewId="0"/>
  </sheetViews>
  <sheetFormatPr baseColWidth="10" defaultRowHeight="15" x14ac:dyDescent="0.25"/>
  <cols>
    <col min="1" max="1" width="3.42578125" customWidth="1"/>
    <col min="2" max="2" width="6.5703125" bestFit="1" customWidth="1"/>
    <col min="3" max="3" width="9.5703125" customWidth="1"/>
    <col min="4" max="4" width="10" bestFit="1" customWidth="1"/>
    <col min="5" max="5" width="10.140625" bestFit="1" customWidth="1"/>
  </cols>
  <sheetData>
    <row r="1" spans="2:6" ht="15.75" x14ac:dyDescent="0.25">
      <c r="B1" s="46" t="s">
        <v>58</v>
      </c>
    </row>
    <row r="2" spans="2:6" x14ac:dyDescent="0.25">
      <c r="B2" t="s">
        <v>57</v>
      </c>
    </row>
    <row r="3" spans="2:6" ht="15.75" thickBot="1" x14ac:dyDescent="0.3">
      <c r="B3" s="47" t="s">
        <v>55</v>
      </c>
    </row>
    <row r="4" spans="2:6" x14ac:dyDescent="0.25">
      <c r="B4" s="122" t="s">
        <v>54</v>
      </c>
      <c r="C4" s="124" t="s">
        <v>60</v>
      </c>
      <c r="D4" s="118" t="s">
        <v>59</v>
      </c>
      <c r="E4" s="119"/>
      <c r="F4" s="120" t="s">
        <v>39</v>
      </c>
    </row>
    <row r="5" spans="2:6" ht="15.75" thickBot="1" x14ac:dyDescent="0.3">
      <c r="B5" s="123"/>
      <c r="C5" s="125"/>
      <c r="D5" s="48" t="s">
        <v>52</v>
      </c>
      <c r="E5" s="49" t="s">
        <v>53</v>
      </c>
      <c r="F5" s="121"/>
    </row>
    <row r="6" spans="2:6" x14ac:dyDescent="0.25">
      <c r="B6" s="31">
        <v>1</v>
      </c>
      <c r="C6" s="32" t="s">
        <v>45</v>
      </c>
      <c r="D6" s="37">
        <v>2350</v>
      </c>
      <c r="E6" s="38">
        <v>3242</v>
      </c>
      <c r="F6" s="39">
        <f>D6+E6</f>
        <v>5592</v>
      </c>
    </row>
    <row r="7" spans="2:6" x14ac:dyDescent="0.25">
      <c r="B7" s="33">
        <v>2</v>
      </c>
      <c r="C7" s="34" t="s">
        <v>44</v>
      </c>
      <c r="D7" s="40">
        <v>9686</v>
      </c>
      <c r="E7" s="41">
        <v>12620</v>
      </c>
      <c r="F7" s="7">
        <f t="shared" ref="F7:F17" si="0">D7+E7</f>
        <v>22306</v>
      </c>
    </row>
    <row r="8" spans="2:6" x14ac:dyDescent="0.25">
      <c r="B8" s="33">
        <v>3</v>
      </c>
      <c r="C8" s="34" t="s">
        <v>43</v>
      </c>
      <c r="D8" s="40">
        <v>10050</v>
      </c>
      <c r="E8" s="41">
        <v>14267</v>
      </c>
      <c r="F8" s="7">
        <f t="shared" si="0"/>
        <v>24317</v>
      </c>
    </row>
    <row r="9" spans="2:6" x14ac:dyDescent="0.25">
      <c r="B9" s="33">
        <v>4</v>
      </c>
      <c r="C9" s="34" t="s">
        <v>42</v>
      </c>
      <c r="D9" s="40">
        <v>7307</v>
      </c>
      <c r="E9" s="41">
        <v>12014</v>
      </c>
      <c r="F9" s="7">
        <f t="shared" si="0"/>
        <v>19321</v>
      </c>
    </row>
    <row r="10" spans="2:6" x14ac:dyDescent="0.25">
      <c r="B10" s="33">
        <v>5</v>
      </c>
      <c r="C10" s="34" t="s">
        <v>41</v>
      </c>
      <c r="D10" s="40">
        <v>7345</v>
      </c>
      <c r="E10" s="41">
        <v>12774</v>
      </c>
      <c r="F10" s="7">
        <f t="shared" si="0"/>
        <v>20119</v>
      </c>
    </row>
    <row r="11" spans="2:6" x14ac:dyDescent="0.25">
      <c r="B11" s="33">
        <v>6</v>
      </c>
      <c r="C11" s="34" t="s">
        <v>40</v>
      </c>
      <c r="D11" s="40">
        <v>8171</v>
      </c>
      <c r="E11" s="41">
        <v>14084</v>
      </c>
      <c r="F11" s="7">
        <f t="shared" si="0"/>
        <v>22255</v>
      </c>
    </row>
    <row r="12" spans="2:6" x14ac:dyDescent="0.25">
      <c r="B12" s="33">
        <v>7</v>
      </c>
      <c r="C12" s="34" t="s">
        <v>46</v>
      </c>
      <c r="D12" s="40">
        <v>7791</v>
      </c>
      <c r="E12" s="41">
        <v>14515</v>
      </c>
      <c r="F12" s="7">
        <f t="shared" si="0"/>
        <v>22306</v>
      </c>
    </row>
    <row r="13" spans="2:6" x14ac:dyDescent="0.25">
      <c r="B13" s="33">
        <v>8</v>
      </c>
      <c r="C13" s="34" t="s">
        <v>47</v>
      </c>
      <c r="D13" s="40">
        <v>8530</v>
      </c>
      <c r="E13" s="41">
        <v>14914</v>
      </c>
      <c r="F13" s="7">
        <f t="shared" si="0"/>
        <v>23444</v>
      </c>
    </row>
    <row r="14" spans="2:6" x14ac:dyDescent="0.25">
      <c r="B14" s="33">
        <v>9</v>
      </c>
      <c r="C14" s="34" t="s">
        <v>48</v>
      </c>
      <c r="D14" s="40">
        <v>9750</v>
      </c>
      <c r="E14" s="41">
        <v>14041</v>
      </c>
      <c r="F14" s="7">
        <f t="shared" si="0"/>
        <v>23791</v>
      </c>
    </row>
    <row r="15" spans="2:6" x14ac:dyDescent="0.25">
      <c r="B15" s="33">
        <v>10</v>
      </c>
      <c r="C15" s="34" t="s">
        <v>49</v>
      </c>
      <c r="D15" s="40">
        <v>45148</v>
      </c>
      <c r="E15" s="41">
        <v>51841</v>
      </c>
      <c r="F15" s="7">
        <f t="shared" si="0"/>
        <v>96989</v>
      </c>
    </row>
    <row r="16" spans="2:6" x14ac:dyDescent="0.25">
      <c r="B16" s="33">
        <v>11</v>
      </c>
      <c r="C16" s="34" t="s">
        <v>50</v>
      </c>
      <c r="D16" s="40">
        <v>20912</v>
      </c>
      <c r="E16" s="41">
        <v>20182</v>
      </c>
      <c r="F16" s="7">
        <f t="shared" si="0"/>
        <v>41094</v>
      </c>
    </row>
    <row r="17" spans="2:6" ht="15.75" thickBot="1" x14ac:dyDescent="0.3">
      <c r="B17" s="35">
        <v>12</v>
      </c>
      <c r="C17" s="36" t="s">
        <v>51</v>
      </c>
      <c r="D17" s="42">
        <v>631</v>
      </c>
      <c r="E17" s="43">
        <v>499</v>
      </c>
      <c r="F17" s="14">
        <f t="shared" si="0"/>
        <v>1130</v>
      </c>
    </row>
    <row r="18" spans="2:6" ht="15.75" thickBot="1" x14ac:dyDescent="0.3">
      <c r="B18" s="116" t="s">
        <v>39</v>
      </c>
      <c r="C18" s="117"/>
      <c r="D18" s="44">
        <f>SUM(D6:D17)</f>
        <v>137671</v>
      </c>
      <c r="E18" s="45">
        <f>SUM(E6:E17)</f>
        <v>184993</v>
      </c>
      <c r="F18" s="22">
        <f>SUM(F6:F17)</f>
        <v>322664</v>
      </c>
    </row>
  </sheetData>
  <mergeCells count="5">
    <mergeCell ref="B18:C18"/>
    <mergeCell ref="D4:E4"/>
    <mergeCell ref="F4:F5"/>
    <mergeCell ref="B4:B5"/>
    <mergeCell ref="C4:C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90"/>
  <sheetViews>
    <sheetView workbookViewId="0"/>
  </sheetViews>
  <sheetFormatPr baseColWidth="10" defaultRowHeight="15" x14ac:dyDescent="0.25"/>
  <cols>
    <col min="1" max="1" width="2" customWidth="1"/>
    <col min="2" max="2" width="4.85546875" customWidth="1"/>
    <col min="3" max="3" width="47.42578125" bestFit="1" customWidth="1"/>
    <col min="4" max="5" width="10" customWidth="1"/>
    <col min="7" max="8" width="6.85546875" bestFit="1" customWidth="1"/>
    <col min="9" max="12" width="7.85546875" bestFit="1" customWidth="1"/>
    <col min="13" max="13" width="6.85546875" bestFit="1" customWidth="1"/>
    <col min="14" max="14" width="7.85546875" bestFit="1" customWidth="1"/>
    <col min="15" max="15" width="6.85546875" bestFit="1" customWidth="1"/>
    <col min="16" max="16" width="7.85546875" bestFit="1" customWidth="1"/>
    <col min="17" max="17" width="6.85546875" bestFit="1" customWidth="1"/>
    <col min="18" max="18" width="7.85546875" bestFit="1" customWidth="1"/>
    <col min="19" max="19" width="6.85546875" bestFit="1" customWidth="1"/>
    <col min="20" max="20" width="7.85546875" bestFit="1" customWidth="1"/>
    <col min="21" max="21" width="6.85546875" bestFit="1" customWidth="1"/>
    <col min="22" max="28" width="7.85546875" bestFit="1" customWidth="1"/>
    <col min="29" max="29" width="7.140625" customWidth="1"/>
    <col min="30" max="30" width="7.42578125" customWidth="1"/>
  </cols>
  <sheetData>
    <row r="1" spans="2:30" ht="15.75" x14ac:dyDescent="0.25">
      <c r="B1" s="59" t="s">
        <v>147</v>
      </c>
      <c r="C1" s="59"/>
      <c r="D1" s="59"/>
      <c r="E1" s="59"/>
      <c r="F1" s="59"/>
    </row>
    <row r="2" spans="2:30" ht="15.75" thickBot="1" x14ac:dyDescent="0.3">
      <c r="B2" s="60" t="s">
        <v>146</v>
      </c>
      <c r="C2" s="60"/>
      <c r="D2" s="60"/>
      <c r="E2" s="60"/>
      <c r="F2" s="60"/>
    </row>
    <row r="3" spans="2:30" x14ac:dyDescent="0.25">
      <c r="B3" s="133" t="s">
        <v>142</v>
      </c>
      <c r="C3" s="135" t="s">
        <v>143</v>
      </c>
      <c r="D3" s="131" t="s">
        <v>421</v>
      </c>
      <c r="E3" s="131"/>
      <c r="F3" s="132"/>
      <c r="G3" s="126" t="s">
        <v>23</v>
      </c>
      <c r="H3" s="127"/>
      <c r="I3" s="128" t="s">
        <v>24</v>
      </c>
      <c r="J3" s="127"/>
      <c r="K3" s="126" t="s">
        <v>25</v>
      </c>
      <c r="L3" s="127"/>
      <c r="M3" s="126" t="s">
        <v>26</v>
      </c>
      <c r="N3" s="127"/>
      <c r="O3" s="126" t="s">
        <v>27</v>
      </c>
      <c r="P3" s="127"/>
      <c r="Q3" s="126" t="s">
        <v>28</v>
      </c>
      <c r="R3" s="127"/>
      <c r="S3" s="126" t="s">
        <v>29</v>
      </c>
      <c r="T3" s="127"/>
      <c r="U3" s="126" t="s">
        <v>30</v>
      </c>
      <c r="V3" s="127"/>
      <c r="W3" s="126" t="s">
        <v>31</v>
      </c>
      <c r="X3" s="127"/>
      <c r="Y3" s="126" t="s">
        <v>32</v>
      </c>
      <c r="Z3" s="127"/>
      <c r="AA3" s="126" t="s">
        <v>33</v>
      </c>
      <c r="AB3" s="127"/>
      <c r="AC3" s="126" t="s">
        <v>34</v>
      </c>
      <c r="AD3" s="127"/>
    </row>
    <row r="4" spans="2:30" ht="15.75" thickBot="1" x14ac:dyDescent="0.3">
      <c r="B4" s="134"/>
      <c r="C4" s="136"/>
      <c r="D4" s="111" t="s">
        <v>52</v>
      </c>
      <c r="E4" s="112" t="s">
        <v>53</v>
      </c>
      <c r="F4" s="25" t="s">
        <v>39</v>
      </c>
      <c r="G4" s="48" t="s">
        <v>35</v>
      </c>
      <c r="H4" s="49" t="s">
        <v>36</v>
      </c>
      <c r="I4" s="64" t="s">
        <v>35</v>
      </c>
      <c r="J4" s="49" t="s">
        <v>36</v>
      </c>
      <c r="K4" s="48" t="s">
        <v>35</v>
      </c>
      <c r="L4" s="49" t="s">
        <v>36</v>
      </c>
      <c r="M4" s="48" t="s">
        <v>35</v>
      </c>
      <c r="N4" s="49" t="s">
        <v>36</v>
      </c>
      <c r="O4" s="48" t="s">
        <v>35</v>
      </c>
      <c r="P4" s="49" t="s">
        <v>36</v>
      </c>
      <c r="Q4" s="48" t="s">
        <v>35</v>
      </c>
      <c r="R4" s="49" t="s">
        <v>36</v>
      </c>
      <c r="S4" s="48" t="s">
        <v>35</v>
      </c>
      <c r="T4" s="49" t="s">
        <v>36</v>
      </c>
      <c r="U4" s="48" t="s">
        <v>35</v>
      </c>
      <c r="V4" s="49" t="s">
        <v>36</v>
      </c>
      <c r="W4" s="48" t="s">
        <v>35</v>
      </c>
      <c r="X4" s="49" t="s">
        <v>36</v>
      </c>
      <c r="Y4" s="48" t="s">
        <v>35</v>
      </c>
      <c r="Z4" s="49" t="s">
        <v>36</v>
      </c>
      <c r="AA4" s="48" t="s">
        <v>35</v>
      </c>
      <c r="AB4" s="49" t="s">
        <v>36</v>
      </c>
      <c r="AC4" s="48" t="s">
        <v>35</v>
      </c>
      <c r="AD4" s="49" t="s">
        <v>36</v>
      </c>
    </row>
    <row r="5" spans="2:30" x14ac:dyDescent="0.25">
      <c r="B5" s="57">
        <v>1</v>
      </c>
      <c r="C5" s="58" t="s">
        <v>141</v>
      </c>
      <c r="D5" s="65">
        <v>398</v>
      </c>
      <c r="E5" s="66">
        <v>513</v>
      </c>
      <c r="F5" s="67">
        <f>D5+E5</f>
        <v>911</v>
      </c>
      <c r="G5" s="61">
        <v>14</v>
      </c>
      <c r="H5" s="62">
        <v>11</v>
      </c>
      <c r="I5" s="63">
        <v>29</v>
      </c>
      <c r="J5" s="62">
        <v>26</v>
      </c>
      <c r="K5" s="61">
        <v>29</v>
      </c>
      <c r="L5" s="62">
        <v>15</v>
      </c>
      <c r="M5" s="61">
        <v>31</v>
      </c>
      <c r="N5" s="62">
        <v>17</v>
      </c>
      <c r="O5" s="61">
        <v>37</v>
      </c>
      <c r="P5" s="62">
        <v>50</v>
      </c>
      <c r="Q5" s="61">
        <v>48</v>
      </c>
      <c r="R5" s="62">
        <v>43</v>
      </c>
      <c r="S5" s="61">
        <v>39</v>
      </c>
      <c r="T5" s="62">
        <v>61</v>
      </c>
      <c r="U5" s="61">
        <v>39</v>
      </c>
      <c r="V5" s="62">
        <v>71</v>
      </c>
      <c r="W5" s="61">
        <v>28</v>
      </c>
      <c r="X5" s="62">
        <v>77</v>
      </c>
      <c r="Y5" s="61">
        <v>88</v>
      </c>
      <c r="Z5" s="62">
        <v>113</v>
      </c>
      <c r="AA5" s="61">
        <v>16</v>
      </c>
      <c r="AB5" s="62">
        <v>28</v>
      </c>
      <c r="AC5" s="61">
        <v>0</v>
      </c>
      <c r="AD5" s="62">
        <v>1</v>
      </c>
    </row>
    <row r="6" spans="2:30" x14ac:dyDescent="0.25">
      <c r="B6" s="50">
        <v>2</v>
      </c>
      <c r="C6" s="8" t="s">
        <v>140</v>
      </c>
      <c r="D6" s="68">
        <v>94</v>
      </c>
      <c r="E6" s="69">
        <v>137</v>
      </c>
      <c r="F6" s="70">
        <f t="shared" ref="F6:F69" si="0">D6+E6</f>
        <v>231</v>
      </c>
      <c r="G6" s="5">
        <v>4</v>
      </c>
      <c r="H6" s="6">
        <v>7</v>
      </c>
      <c r="I6" s="18">
        <v>10</v>
      </c>
      <c r="J6" s="6">
        <v>14</v>
      </c>
      <c r="K6" s="5">
        <v>14</v>
      </c>
      <c r="L6" s="6">
        <v>9</v>
      </c>
      <c r="M6" s="5">
        <v>8</v>
      </c>
      <c r="N6" s="6">
        <v>7</v>
      </c>
      <c r="O6" s="5">
        <v>6</v>
      </c>
      <c r="P6" s="6">
        <v>8</v>
      </c>
      <c r="Q6" s="5">
        <v>9</v>
      </c>
      <c r="R6" s="6">
        <v>14</v>
      </c>
      <c r="S6" s="5">
        <v>8</v>
      </c>
      <c r="T6" s="6">
        <v>14</v>
      </c>
      <c r="U6" s="5">
        <v>14</v>
      </c>
      <c r="V6" s="6">
        <v>19</v>
      </c>
      <c r="W6" s="5">
        <v>8</v>
      </c>
      <c r="X6" s="6">
        <v>12</v>
      </c>
      <c r="Y6" s="5">
        <v>7</v>
      </c>
      <c r="Z6" s="6">
        <v>30</v>
      </c>
      <c r="AA6" s="5">
        <v>6</v>
      </c>
      <c r="AB6" s="6">
        <v>3</v>
      </c>
      <c r="AC6" s="5">
        <v>0</v>
      </c>
      <c r="AD6" s="6">
        <v>0</v>
      </c>
    </row>
    <row r="7" spans="2:30" x14ac:dyDescent="0.25">
      <c r="B7" s="50">
        <v>3</v>
      </c>
      <c r="C7" s="8" t="s">
        <v>139</v>
      </c>
      <c r="D7" s="68">
        <v>23</v>
      </c>
      <c r="E7" s="69">
        <v>79</v>
      </c>
      <c r="F7" s="70">
        <f t="shared" si="0"/>
        <v>102</v>
      </c>
      <c r="G7" s="5">
        <v>0</v>
      </c>
      <c r="H7" s="6">
        <v>1</v>
      </c>
      <c r="I7" s="18">
        <v>1</v>
      </c>
      <c r="J7" s="6">
        <v>4</v>
      </c>
      <c r="K7" s="5">
        <v>2</v>
      </c>
      <c r="L7" s="6">
        <v>0</v>
      </c>
      <c r="M7" s="5">
        <v>1</v>
      </c>
      <c r="N7" s="6">
        <v>2</v>
      </c>
      <c r="O7" s="5">
        <v>4</v>
      </c>
      <c r="P7" s="6">
        <v>7</v>
      </c>
      <c r="Q7" s="5">
        <v>2</v>
      </c>
      <c r="R7" s="6">
        <v>6</v>
      </c>
      <c r="S7" s="5">
        <v>2</v>
      </c>
      <c r="T7" s="6">
        <v>10</v>
      </c>
      <c r="U7" s="5">
        <v>0</v>
      </c>
      <c r="V7" s="6">
        <v>6</v>
      </c>
      <c r="W7" s="5">
        <v>2</v>
      </c>
      <c r="X7" s="6">
        <v>15</v>
      </c>
      <c r="Y7" s="5">
        <v>8</v>
      </c>
      <c r="Z7" s="6">
        <v>25</v>
      </c>
      <c r="AA7" s="5">
        <v>1</v>
      </c>
      <c r="AB7" s="6">
        <v>3</v>
      </c>
      <c r="AC7" s="5">
        <v>0</v>
      </c>
      <c r="AD7" s="6">
        <v>0</v>
      </c>
    </row>
    <row r="8" spans="2:30" x14ac:dyDescent="0.25">
      <c r="B8" s="50">
        <v>4</v>
      </c>
      <c r="C8" s="8" t="s">
        <v>138</v>
      </c>
      <c r="D8" s="68">
        <v>23</v>
      </c>
      <c r="E8" s="69">
        <v>81</v>
      </c>
      <c r="F8" s="70">
        <f t="shared" si="0"/>
        <v>104</v>
      </c>
      <c r="G8" s="5">
        <v>0</v>
      </c>
      <c r="H8" s="6">
        <v>1</v>
      </c>
      <c r="I8" s="18">
        <v>0</v>
      </c>
      <c r="J8" s="6">
        <v>2</v>
      </c>
      <c r="K8" s="5">
        <v>0</v>
      </c>
      <c r="L8" s="6">
        <v>6</v>
      </c>
      <c r="M8" s="5">
        <v>2</v>
      </c>
      <c r="N8" s="6">
        <v>5</v>
      </c>
      <c r="O8" s="5">
        <v>1</v>
      </c>
      <c r="P8" s="6">
        <v>4</v>
      </c>
      <c r="Q8" s="5">
        <v>3</v>
      </c>
      <c r="R8" s="6">
        <v>14</v>
      </c>
      <c r="S8" s="5">
        <v>0</v>
      </c>
      <c r="T8" s="6">
        <v>14</v>
      </c>
      <c r="U8" s="5">
        <v>2</v>
      </c>
      <c r="V8" s="6">
        <v>7</v>
      </c>
      <c r="W8" s="5">
        <v>2</v>
      </c>
      <c r="X8" s="6">
        <v>6</v>
      </c>
      <c r="Y8" s="5">
        <v>9</v>
      </c>
      <c r="Z8" s="6">
        <v>22</v>
      </c>
      <c r="AA8" s="5">
        <v>4</v>
      </c>
      <c r="AB8" s="6">
        <v>0</v>
      </c>
      <c r="AC8" s="5">
        <v>0</v>
      </c>
      <c r="AD8" s="6">
        <v>0</v>
      </c>
    </row>
    <row r="9" spans="2:30" x14ac:dyDescent="0.25">
      <c r="B9" s="50">
        <v>5</v>
      </c>
      <c r="C9" s="8" t="s">
        <v>137</v>
      </c>
      <c r="D9" s="68">
        <v>4</v>
      </c>
      <c r="E9" s="69">
        <v>6</v>
      </c>
      <c r="F9" s="70">
        <f t="shared" si="0"/>
        <v>10</v>
      </c>
      <c r="G9" s="5">
        <v>0</v>
      </c>
      <c r="H9" s="6">
        <v>0</v>
      </c>
      <c r="I9" s="18">
        <v>0</v>
      </c>
      <c r="J9" s="6">
        <v>0</v>
      </c>
      <c r="K9" s="5">
        <v>0</v>
      </c>
      <c r="L9" s="6">
        <v>0</v>
      </c>
      <c r="M9" s="5">
        <v>0</v>
      </c>
      <c r="N9" s="6">
        <v>1</v>
      </c>
      <c r="O9" s="5">
        <v>0</v>
      </c>
      <c r="P9" s="6">
        <v>0</v>
      </c>
      <c r="Q9" s="5">
        <v>1</v>
      </c>
      <c r="R9" s="6">
        <v>0</v>
      </c>
      <c r="S9" s="5">
        <v>0</v>
      </c>
      <c r="T9" s="6">
        <v>1</v>
      </c>
      <c r="U9" s="5">
        <v>2</v>
      </c>
      <c r="V9" s="6">
        <v>0</v>
      </c>
      <c r="W9" s="5">
        <v>0</v>
      </c>
      <c r="X9" s="6">
        <v>1</v>
      </c>
      <c r="Y9" s="5">
        <v>1</v>
      </c>
      <c r="Z9" s="6">
        <v>2</v>
      </c>
      <c r="AA9" s="5">
        <v>0</v>
      </c>
      <c r="AB9" s="6">
        <v>1</v>
      </c>
      <c r="AC9" s="5">
        <v>0</v>
      </c>
      <c r="AD9" s="6">
        <v>0</v>
      </c>
    </row>
    <row r="10" spans="2:30" x14ac:dyDescent="0.25">
      <c r="B10" s="50">
        <v>6</v>
      </c>
      <c r="C10" s="8" t="s">
        <v>136</v>
      </c>
      <c r="D10" s="68">
        <v>136</v>
      </c>
      <c r="E10" s="69">
        <v>375</v>
      </c>
      <c r="F10" s="70">
        <f t="shared" si="0"/>
        <v>511</v>
      </c>
      <c r="G10" s="5">
        <v>0</v>
      </c>
      <c r="H10" s="6">
        <v>6</v>
      </c>
      <c r="I10" s="18">
        <v>5</v>
      </c>
      <c r="J10" s="6">
        <v>9</v>
      </c>
      <c r="K10" s="5">
        <v>4</v>
      </c>
      <c r="L10" s="6">
        <v>16</v>
      </c>
      <c r="M10" s="5">
        <v>12</v>
      </c>
      <c r="N10" s="6">
        <v>17</v>
      </c>
      <c r="O10" s="5">
        <v>14</v>
      </c>
      <c r="P10" s="6">
        <v>22</v>
      </c>
      <c r="Q10" s="5">
        <v>11</v>
      </c>
      <c r="R10" s="6">
        <v>32</v>
      </c>
      <c r="S10" s="5">
        <v>10</v>
      </c>
      <c r="T10" s="6">
        <v>39</v>
      </c>
      <c r="U10" s="5">
        <v>2</v>
      </c>
      <c r="V10" s="6">
        <v>36</v>
      </c>
      <c r="W10" s="5">
        <v>8</v>
      </c>
      <c r="X10" s="6">
        <v>53</v>
      </c>
      <c r="Y10" s="5">
        <v>49</v>
      </c>
      <c r="Z10" s="6">
        <v>111</v>
      </c>
      <c r="AA10" s="5">
        <v>21</v>
      </c>
      <c r="AB10" s="6">
        <v>33</v>
      </c>
      <c r="AC10" s="5">
        <v>0</v>
      </c>
      <c r="AD10" s="6">
        <v>1</v>
      </c>
    </row>
    <row r="11" spans="2:30" x14ac:dyDescent="0.25">
      <c r="B11" s="50">
        <v>7</v>
      </c>
      <c r="C11" s="8" t="s">
        <v>135</v>
      </c>
      <c r="D11" s="68">
        <v>2321</v>
      </c>
      <c r="E11" s="69">
        <v>10960</v>
      </c>
      <c r="F11" s="70">
        <f t="shared" si="0"/>
        <v>13281</v>
      </c>
      <c r="G11" s="5">
        <v>51</v>
      </c>
      <c r="H11" s="6">
        <v>140</v>
      </c>
      <c r="I11" s="18">
        <v>99</v>
      </c>
      <c r="J11" s="6">
        <v>315</v>
      </c>
      <c r="K11" s="5">
        <v>114</v>
      </c>
      <c r="L11" s="6">
        <v>473</v>
      </c>
      <c r="M11" s="5">
        <v>147</v>
      </c>
      <c r="N11" s="6">
        <v>617</v>
      </c>
      <c r="O11" s="5">
        <v>156</v>
      </c>
      <c r="P11" s="6">
        <v>843</v>
      </c>
      <c r="Q11" s="5">
        <v>206</v>
      </c>
      <c r="R11" s="6">
        <v>1040</v>
      </c>
      <c r="S11" s="5">
        <v>204</v>
      </c>
      <c r="T11" s="6">
        <v>1094</v>
      </c>
      <c r="U11" s="5">
        <v>198</v>
      </c>
      <c r="V11" s="6">
        <v>1099</v>
      </c>
      <c r="W11" s="5">
        <v>235</v>
      </c>
      <c r="X11" s="6">
        <v>1069</v>
      </c>
      <c r="Y11" s="5">
        <v>730</v>
      </c>
      <c r="Z11" s="6">
        <v>3419</v>
      </c>
      <c r="AA11" s="5">
        <v>177</v>
      </c>
      <c r="AB11" s="6">
        <v>827</v>
      </c>
      <c r="AC11" s="5">
        <v>4</v>
      </c>
      <c r="AD11" s="6">
        <v>24</v>
      </c>
    </row>
    <row r="12" spans="2:30" x14ac:dyDescent="0.25">
      <c r="B12" s="50">
        <v>8</v>
      </c>
      <c r="C12" s="8" t="s">
        <v>134</v>
      </c>
      <c r="D12" s="68">
        <v>2506</v>
      </c>
      <c r="E12" s="69">
        <v>11797</v>
      </c>
      <c r="F12" s="70">
        <f t="shared" si="0"/>
        <v>14303</v>
      </c>
      <c r="G12" s="5">
        <v>53</v>
      </c>
      <c r="H12" s="6">
        <v>140</v>
      </c>
      <c r="I12" s="18">
        <v>104</v>
      </c>
      <c r="J12" s="6">
        <v>341</v>
      </c>
      <c r="K12" s="5">
        <v>129</v>
      </c>
      <c r="L12" s="6">
        <v>490</v>
      </c>
      <c r="M12" s="5">
        <v>165</v>
      </c>
      <c r="N12" s="6">
        <v>688</v>
      </c>
      <c r="O12" s="5">
        <v>204</v>
      </c>
      <c r="P12" s="6">
        <v>973</v>
      </c>
      <c r="Q12" s="5">
        <v>236</v>
      </c>
      <c r="R12" s="6">
        <v>1108</v>
      </c>
      <c r="S12" s="5">
        <v>199</v>
      </c>
      <c r="T12" s="6">
        <v>1223</v>
      </c>
      <c r="U12" s="5">
        <v>249</v>
      </c>
      <c r="V12" s="6">
        <v>1288</v>
      </c>
      <c r="W12" s="5">
        <v>238</v>
      </c>
      <c r="X12" s="6">
        <v>1132</v>
      </c>
      <c r="Y12" s="5">
        <v>743</v>
      </c>
      <c r="Z12" s="6">
        <v>3522</v>
      </c>
      <c r="AA12" s="5">
        <v>184</v>
      </c>
      <c r="AB12" s="6">
        <v>881</v>
      </c>
      <c r="AC12" s="5">
        <v>2</v>
      </c>
      <c r="AD12" s="6">
        <v>11</v>
      </c>
    </row>
    <row r="13" spans="2:30" x14ac:dyDescent="0.25">
      <c r="B13" s="50">
        <v>9</v>
      </c>
      <c r="C13" s="8" t="s">
        <v>133</v>
      </c>
      <c r="D13" s="68">
        <v>132</v>
      </c>
      <c r="E13" s="69">
        <v>573</v>
      </c>
      <c r="F13" s="70">
        <f t="shared" si="0"/>
        <v>705</v>
      </c>
      <c r="G13" s="5">
        <v>2</v>
      </c>
      <c r="H13" s="6">
        <v>0</v>
      </c>
      <c r="I13" s="18">
        <v>1</v>
      </c>
      <c r="J13" s="6">
        <v>3</v>
      </c>
      <c r="K13" s="5">
        <v>3</v>
      </c>
      <c r="L13" s="6">
        <v>5</v>
      </c>
      <c r="M13" s="5">
        <v>3</v>
      </c>
      <c r="N13" s="6">
        <v>10</v>
      </c>
      <c r="O13" s="5">
        <v>6</v>
      </c>
      <c r="P13" s="6">
        <v>14</v>
      </c>
      <c r="Q13" s="5">
        <v>10</v>
      </c>
      <c r="R13" s="6">
        <v>38</v>
      </c>
      <c r="S13" s="5">
        <v>16</v>
      </c>
      <c r="T13" s="6">
        <v>118</v>
      </c>
      <c r="U13" s="5">
        <v>11</v>
      </c>
      <c r="V13" s="6">
        <v>168</v>
      </c>
      <c r="W13" s="5">
        <v>11</v>
      </c>
      <c r="X13" s="6">
        <v>78</v>
      </c>
      <c r="Y13" s="5">
        <v>53</v>
      </c>
      <c r="Z13" s="6">
        <v>123</v>
      </c>
      <c r="AA13" s="5">
        <v>14</v>
      </c>
      <c r="AB13" s="6">
        <v>16</v>
      </c>
      <c r="AC13" s="5">
        <v>2</v>
      </c>
      <c r="AD13" s="6">
        <v>0</v>
      </c>
    </row>
    <row r="14" spans="2:30" x14ac:dyDescent="0.25">
      <c r="B14" s="33">
        <v>10</v>
      </c>
      <c r="C14" s="8" t="s">
        <v>132</v>
      </c>
      <c r="D14" s="68">
        <v>109</v>
      </c>
      <c r="E14" s="69">
        <v>306</v>
      </c>
      <c r="F14" s="70">
        <f t="shared" si="0"/>
        <v>415</v>
      </c>
      <c r="G14" s="5">
        <v>2</v>
      </c>
      <c r="H14" s="6">
        <v>3</v>
      </c>
      <c r="I14" s="18">
        <v>1</v>
      </c>
      <c r="J14" s="6">
        <v>9</v>
      </c>
      <c r="K14" s="5">
        <v>5</v>
      </c>
      <c r="L14" s="6">
        <v>5</v>
      </c>
      <c r="M14" s="5">
        <v>6</v>
      </c>
      <c r="N14" s="6">
        <v>7</v>
      </c>
      <c r="O14" s="5">
        <v>5</v>
      </c>
      <c r="P14" s="6">
        <v>17</v>
      </c>
      <c r="Q14" s="5">
        <v>4</v>
      </c>
      <c r="R14" s="6">
        <v>19</v>
      </c>
      <c r="S14" s="5">
        <v>12</v>
      </c>
      <c r="T14" s="6">
        <v>34</v>
      </c>
      <c r="U14" s="5">
        <v>4</v>
      </c>
      <c r="V14" s="6">
        <v>73</v>
      </c>
      <c r="W14" s="5">
        <v>14</v>
      </c>
      <c r="X14" s="6">
        <v>38</v>
      </c>
      <c r="Y14" s="5">
        <v>36</v>
      </c>
      <c r="Z14" s="6">
        <v>81</v>
      </c>
      <c r="AA14" s="5">
        <v>19</v>
      </c>
      <c r="AB14" s="6">
        <v>18</v>
      </c>
      <c r="AC14" s="5">
        <v>1</v>
      </c>
      <c r="AD14" s="6">
        <v>2</v>
      </c>
    </row>
    <row r="15" spans="2:30" x14ac:dyDescent="0.25">
      <c r="B15" s="33">
        <v>11</v>
      </c>
      <c r="C15" s="8" t="s">
        <v>131</v>
      </c>
      <c r="D15" s="68">
        <v>90</v>
      </c>
      <c r="E15" s="69">
        <v>382</v>
      </c>
      <c r="F15" s="70">
        <f t="shared" si="0"/>
        <v>472</v>
      </c>
      <c r="G15" s="5">
        <v>1</v>
      </c>
      <c r="H15" s="6">
        <v>3</v>
      </c>
      <c r="I15" s="18">
        <v>2</v>
      </c>
      <c r="J15" s="6">
        <v>9</v>
      </c>
      <c r="K15" s="5">
        <v>2</v>
      </c>
      <c r="L15" s="6">
        <v>11</v>
      </c>
      <c r="M15" s="5">
        <v>5</v>
      </c>
      <c r="N15" s="6">
        <v>9</v>
      </c>
      <c r="O15" s="5">
        <v>4</v>
      </c>
      <c r="P15" s="6">
        <v>18</v>
      </c>
      <c r="Q15" s="5">
        <v>8</v>
      </c>
      <c r="R15" s="6">
        <v>28</v>
      </c>
      <c r="S15" s="5">
        <v>8</v>
      </c>
      <c r="T15" s="6">
        <v>43</v>
      </c>
      <c r="U15" s="5">
        <v>6</v>
      </c>
      <c r="V15" s="6">
        <v>77</v>
      </c>
      <c r="W15" s="5">
        <v>7</v>
      </c>
      <c r="X15" s="6">
        <v>59</v>
      </c>
      <c r="Y15" s="5">
        <v>33</v>
      </c>
      <c r="Z15" s="6">
        <v>107</v>
      </c>
      <c r="AA15" s="5">
        <v>13</v>
      </c>
      <c r="AB15" s="6">
        <v>18</v>
      </c>
      <c r="AC15" s="5">
        <v>1</v>
      </c>
      <c r="AD15" s="6">
        <v>0</v>
      </c>
    </row>
    <row r="16" spans="2:30" x14ac:dyDescent="0.25">
      <c r="B16" s="33">
        <v>12</v>
      </c>
      <c r="C16" s="8" t="s">
        <v>130</v>
      </c>
      <c r="D16" s="68">
        <v>114</v>
      </c>
      <c r="E16" s="69">
        <v>585</v>
      </c>
      <c r="F16" s="70">
        <f t="shared" si="0"/>
        <v>699</v>
      </c>
      <c r="G16" s="5">
        <v>0</v>
      </c>
      <c r="H16" s="6">
        <v>3</v>
      </c>
      <c r="I16" s="18">
        <v>2</v>
      </c>
      <c r="J16" s="6">
        <v>2</v>
      </c>
      <c r="K16" s="5">
        <v>2</v>
      </c>
      <c r="L16" s="6">
        <v>4</v>
      </c>
      <c r="M16" s="5">
        <v>2</v>
      </c>
      <c r="N16" s="6">
        <v>12</v>
      </c>
      <c r="O16" s="5">
        <v>7</v>
      </c>
      <c r="P16" s="6">
        <v>19</v>
      </c>
      <c r="Q16" s="5">
        <v>8</v>
      </c>
      <c r="R16" s="6">
        <v>35</v>
      </c>
      <c r="S16" s="5">
        <v>13</v>
      </c>
      <c r="T16" s="6">
        <v>108</v>
      </c>
      <c r="U16" s="5">
        <v>7</v>
      </c>
      <c r="V16" s="6">
        <v>162</v>
      </c>
      <c r="W16" s="5">
        <v>13</v>
      </c>
      <c r="X16" s="6">
        <v>103</v>
      </c>
      <c r="Y16" s="5">
        <v>43</v>
      </c>
      <c r="Z16" s="6">
        <v>115</v>
      </c>
      <c r="AA16" s="5">
        <v>16</v>
      </c>
      <c r="AB16" s="6">
        <v>22</v>
      </c>
      <c r="AC16" s="5">
        <v>1</v>
      </c>
      <c r="AD16" s="6">
        <v>0</v>
      </c>
    </row>
    <row r="17" spans="2:30" x14ac:dyDescent="0.25">
      <c r="B17" s="33">
        <v>13</v>
      </c>
      <c r="C17" s="8" t="s">
        <v>129</v>
      </c>
      <c r="D17" s="68">
        <v>24</v>
      </c>
      <c r="E17" s="69">
        <v>119</v>
      </c>
      <c r="F17" s="70">
        <f t="shared" si="0"/>
        <v>143</v>
      </c>
      <c r="G17" s="5">
        <v>2</v>
      </c>
      <c r="H17" s="6">
        <v>4</v>
      </c>
      <c r="I17" s="18">
        <v>2</v>
      </c>
      <c r="J17" s="6">
        <v>7</v>
      </c>
      <c r="K17" s="5">
        <v>1</v>
      </c>
      <c r="L17" s="6">
        <v>8</v>
      </c>
      <c r="M17" s="5">
        <v>2</v>
      </c>
      <c r="N17" s="6">
        <v>12</v>
      </c>
      <c r="O17" s="5">
        <v>3</v>
      </c>
      <c r="P17" s="6">
        <v>12</v>
      </c>
      <c r="Q17" s="5">
        <v>2</v>
      </c>
      <c r="R17" s="6">
        <v>11</v>
      </c>
      <c r="S17" s="5">
        <v>2</v>
      </c>
      <c r="T17" s="6">
        <v>15</v>
      </c>
      <c r="U17" s="5">
        <v>5</v>
      </c>
      <c r="V17" s="6">
        <v>8</v>
      </c>
      <c r="W17" s="5">
        <v>1</v>
      </c>
      <c r="X17" s="6">
        <v>8</v>
      </c>
      <c r="Y17" s="5">
        <v>3</v>
      </c>
      <c r="Z17" s="6">
        <v>28</v>
      </c>
      <c r="AA17" s="5">
        <v>1</v>
      </c>
      <c r="AB17" s="6">
        <v>6</v>
      </c>
      <c r="AC17" s="5">
        <v>0</v>
      </c>
      <c r="AD17" s="6">
        <v>0</v>
      </c>
    </row>
    <row r="18" spans="2:30" x14ac:dyDescent="0.25">
      <c r="B18" s="33">
        <v>14</v>
      </c>
      <c r="C18" s="8" t="s">
        <v>128</v>
      </c>
      <c r="D18" s="68">
        <v>33</v>
      </c>
      <c r="E18" s="69">
        <v>142</v>
      </c>
      <c r="F18" s="70">
        <f t="shared" si="0"/>
        <v>175</v>
      </c>
      <c r="G18" s="5">
        <v>1</v>
      </c>
      <c r="H18" s="6">
        <v>1</v>
      </c>
      <c r="I18" s="18">
        <v>1</v>
      </c>
      <c r="J18" s="6">
        <v>5</v>
      </c>
      <c r="K18" s="5">
        <v>1</v>
      </c>
      <c r="L18" s="6">
        <v>6</v>
      </c>
      <c r="M18" s="5">
        <v>1</v>
      </c>
      <c r="N18" s="6">
        <v>13</v>
      </c>
      <c r="O18" s="5">
        <v>0</v>
      </c>
      <c r="P18" s="6">
        <v>5</v>
      </c>
      <c r="Q18" s="5">
        <v>4</v>
      </c>
      <c r="R18" s="6">
        <v>11</v>
      </c>
      <c r="S18" s="5">
        <v>7</v>
      </c>
      <c r="T18" s="6">
        <v>15</v>
      </c>
      <c r="U18" s="5">
        <v>4</v>
      </c>
      <c r="V18" s="6">
        <v>12</v>
      </c>
      <c r="W18" s="5">
        <v>1</v>
      </c>
      <c r="X18" s="6">
        <v>13</v>
      </c>
      <c r="Y18" s="5">
        <v>9</v>
      </c>
      <c r="Z18" s="6">
        <v>46</v>
      </c>
      <c r="AA18" s="5">
        <v>4</v>
      </c>
      <c r="AB18" s="6">
        <v>15</v>
      </c>
      <c r="AC18" s="5">
        <v>0</v>
      </c>
      <c r="AD18" s="6">
        <v>0</v>
      </c>
    </row>
    <row r="19" spans="2:30" x14ac:dyDescent="0.25">
      <c r="B19" s="33">
        <v>15</v>
      </c>
      <c r="C19" s="8" t="s">
        <v>127</v>
      </c>
      <c r="D19" s="68">
        <v>54</v>
      </c>
      <c r="E19" s="69">
        <v>131</v>
      </c>
      <c r="F19" s="70">
        <f t="shared" si="0"/>
        <v>185</v>
      </c>
      <c r="G19" s="5">
        <v>8</v>
      </c>
      <c r="H19" s="6">
        <v>1</v>
      </c>
      <c r="I19" s="18">
        <v>6</v>
      </c>
      <c r="J19" s="6">
        <v>9</v>
      </c>
      <c r="K19" s="5">
        <v>3</v>
      </c>
      <c r="L19" s="6">
        <v>7</v>
      </c>
      <c r="M19" s="5">
        <v>2</v>
      </c>
      <c r="N19" s="6">
        <v>7</v>
      </c>
      <c r="O19" s="5">
        <v>11</v>
      </c>
      <c r="P19" s="6">
        <v>16</v>
      </c>
      <c r="Q19" s="5">
        <v>2</v>
      </c>
      <c r="R19" s="6">
        <v>10</v>
      </c>
      <c r="S19" s="5">
        <v>2</v>
      </c>
      <c r="T19" s="6">
        <v>20</v>
      </c>
      <c r="U19" s="5">
        <v>3</v>
      </c>
      <c r="V19" s="6">
        <v>12</v>
      </c>
      <c r="W19" s="5">
        <v>9</v>
      </c>
      <c r="X19" s="6">
        <v>15</v>
      </c>
      <c r="Y19" s="5">
        <v>5</v>
      </c>
      <c r="Z19" s="6">
        <v>22</v>
      </c>
      <c r="AA19" s="5">
        <v>3</v>
      </c>
      <c r="AB19" s="6">
        <v>12</v>
      </c>
      <c r="AC19" s="5">
        <v>0</v>
      </c>
      <c r="AD19" s="6">
        <v>0</v>
      </c>
    </row>
    <row r="20" spans="2:30" x14ac:dyDescent="0.25">
      <c r="B20" s="33">
        <v>16</v>
      </c>
      <c r="C20" s="8" t="s">
        <v>126</v>
      </c>
      <c r="D20" s="68">
        <v>29</v>
      </c>
      <c r="E20" s="69">
        <v>134</v>
      </c>
      <c r="F20" s="70">
        <f t="shared" si="0"/>
        <v>163</v>
      </c>
      <c r="G20" s="5">
        <v>3</v>
      </c>
      <c r="H20" s="6">
        <v>4</v>
      </c>
      <c r="I20" s="18">
        <v>5</v>
      </c>
      <c r="J20" s="6">
        <v>2</v>
      </c>
      <c r="K20" s="5">
        <v>1</v>
      </c>
      <c r="L20" s="6">
        <v>4</v>
      </c>
      <c r="M20" s="5">
        <v>2</v>
      </c>
      <c r="N20" s="6">
        <v>9</v>
      </c>
      <c r="O20" s="5">
        <v>1</v>
      </c>
      <c r="P20" s="6">
        <v>10</v>
      </c>
      <c r="Q20" s="5">
        <v>0</v>
      </c>
      <c r="R20" s="6">
        <v>15</v>
      </c>
      <c r="S20" s="5">
        <v>0</v>
      </c>
      <c r="T20" s="6">
        <v>18</v>
      </c>
      <c r="U20" s="5">
        <v>3</v>
      </c>
      <c r="V20" s="6">
        <v>13</v>
      </c>
      <c r="W20" s="5">
        <v>5</v>
      </c>
      <c r="X20" s="6">
        <v>12</v>
      </c>
      <c r="Y20" s="5">
        <v>7</v>
      </c>
      <c r="Z20" s="6">
        <v>31</v>
      </c>
      <c r="AA20" s="5">
        <v>2</v>
      </c>
      <c r="AB20" s="6">
        <v>14</v>
      </c>
      <c r="AC20" s="5">
        <v>0</v>
      </c>
      <c r="AD20" s="6">
        <v>2</v>
      </c>
    </row>
    <row r="21" spans="2:30" x14ac:dyDescent="0.25">
      <c r="B21" s="33">
        <v>17</v>
      </c>
      <c r="C21" s="8" t="s">
        <v>125</v>
      </c>
      <c r="D21" s="68">
        <v>185</v>
      </c>
      <c r="E21" s="69">
        <v>92</v>
      </c>
      <c r="F21" s="70">
        <f t="shared" si="0"/>
        <v>277</v>
      </c>
      <c r="G21" s="5">
        <v>0</v>
      </c>
      <c r="H21" s="6">
        <v>0</v>
      </c>
      <c r="I21" s="18">
        <v>0</v>
      </c>
      <c r="J21" s="6">
        <v>0</v>
      </c>
      <c r="K21" s="5">
        <v>0</v>
      </c>
      <c r="L21" s="6">
        <v>2</v>
      </c>
      <c r="M21" s="5">
        <v>1</v>
      </c>
      <c r="N21" s="6">
        <v>2</v>
      </c>
      <c r="O21" s="5">
        <v>3</v>
      </c>
      <c r="P21" s="6">
        <v>3</v>
      </c>
      <c r="Q21" s="5">
        <v>1</v>
      </c>
      <c r="R21" s="6">
        <v>10</v>
      </c>
      <c r="S21" s="5">
        <v>3</v>
      </c>
      <c r="T21" s="6">
        <v>8</v>
      </c>
      <c r="U21" s="5">
        <v>1</v>
      </c>
      <c r="V21" s="6">
        <v>14</v>
      </c>
      <c r="W21" s="5">
        <v>4</v>
      </c>
      <c r="X21" s="6">
        <v>7</v>
      </c>
      <c r="Y21" s="5">
        <v>32</v>
      </c>
      <c r="Z21" s="6">
        <v>24</v>
      </c>
      <c r="AA21" s="5">
        <v>121</v>
      </c>
      <c r="AB21" s="6">
        <v>18</v>
      </c>
      <c r="AC21" s="5">
        <v>19</v>
      </c>
      <c r="AD21" s="6">
        <v>4</v>
      </c>
    </row>
    <row r="22" spans="2:30" x14ac:dyDescent="0.25">
      <c r="B22" s="33">
        <v>18</v>
      </c>
      <c r="C22" s="8" t="s">
        <v>124</v>
      </c>
      <c r="D22" s="68">
        <v>59</v>
      </c>
      <c r="E22" s="69">
        <v>115</v>
      </c>
      <c r="F22" s="70">
        <f t="shared" si="0"/>
        <v>174</v>
      </c>
      <c r="G22" s="5">
        <v>0</v>
      </c>
      <c r="H22" s="6">
        <v>2</v>
      </c>
      <c r="I22" s="18">
        <v>1</v>
      </c>
      <c r="J22" s="6">
        <v>0</v>
      </c>
      <c r="K22" s="5">
        <v>3</v>
      </c>
      <c r="L22" s="6">
        <v>2</v>
      </c>
      <c r="M22" s="5">
        <v>0</v>
      </c>
      <c r="N22" s="6">
        <v>8</v>
      </c>
      <c r="O22" s="5">
        <v>7</v>
      </c>
      <c r="P22" s="6">
        <v>8</v>
      </c>
      <c r="Q22" s="5">
        <v>6</v>
      </c>
      <c r="R22" s="6">
        <v>9</v>
      </c>
      <c r="S22" s="5">
        <v>4</v>
      </c>
      <c r="T22" s="6">
        <v>19</v>
      </c>
      <c r="U22" s="5">
        <v>3</v>
      </c>
      <c r="V22" s="6">
        <v>17</v>
      </c>
      <c r="W22" s="5">
        <v>9</v>
      </c>
      <c r="X22" s="6">
        <v>20</v>
      </c>
      <c r="Y22" s="5">
        <v>18</v>
      </c>
      <c r="Z22" s="6">
        <v>21</v>
      </c>
      <c r="AA22" s="5">
        <v>7</v>
      </c>
      <c r="AB22" s="6">
        <v>9</v>
      </c>
      <c r="AC22" s="5">
        <v>1</v>
      </c>
      <c r="AD22" s="6">
        <v>0</v>
      </c>
    </row>
    <row r="23" spans="2:30" x14ac:dyDescent="0.25">
      <c r="B23" s="33">
        <v>19</v>
      </c>
      <c r="C23" s="8" t="s">
        <v>123</v>
      </c>
      <c r="D23" s="68">
        <v>4</v>
      </c>
      <c r="E23" s="69">
        <v>29</v>
      </c>
      <c r="F23" s="70">
        <f t="shared" si="0"/>
        <v>33</v>
      </c>
      <c r="G23" s="5">
        <v>0</v>
      </c>
      <c r="H23" s="6">
        <v>1</v>
      </c>
      <c r="I23" s="18">
        <v>0</v>
      </c>
      <c r="J23" s="6">
        <v>1</v>
      </c>
      <c r="K23" s="5">
        <v>1</v>
      </c>
      <c r="L23" s="6">
        <v>2</v>
      </c>
      <c r="M23" s="5">
        <v>0</v>
      </c>
      <c r="N23" s="6">
        <v>1</v>
      </c>
      <c r="O23" s="5">
        <v>1</v>
      </c>
      <c r="P23" s="6">
        <v>3</v>
      </c>
      <c r="Q23" s="5">
        <v>0</v>
      </c>
      <c r="R23" s="6">
        <v>2</v>
      </c>
      <c r="S23" s="5">
        <v>0</v>
      </c>
      <c r="T23" s="6">
        <v>2</v>
      </c>
      <c r="U23" s="5">
        <v>0</v>
      </c>
      <c r="V23" s="6">
        <v>4</v>
      </c>
      <c r="W23" s="5">
        <v>0</v>
      </c>
      <c r="X23" s="6">
        <v>2</v>
      </c>
      <c r="Y23" s="5">
        <v>1</v>
      </c>
      <c r="Z23" s="6">
        <v>9</v>
      </c>
      <c r="AA23" s="5">
        <v>1</v>
      </c>
      <c r="AB23" s="6">
        <v>2</v>
      </c>
      <c r="AC23" s="5">
        <v>0</v>
      </c>
      <c r="AD23" s="6">
        <v>0</v>
      </c>
    </row>
    <row r="24" spans="2:30" x14ac:dyDescent="0.25">
      <c r="B24" s="33">
        <v>20</v>
      </c>
      <c r="C24" s="8" t="s">
        <v>122</v>
      </c>
      <c r="D24" s="68">
        <v>18</v>
      </c>
      <c r="E24" s="69">
        <v>34</v>
      </c>
      <c r="F24" s="70">
        <f t="shared" si="0"/>
        <v>52</v>
      </c>
      <c r="G24" s="5">
        <v>0</v>
      </c>
      <c r="H24" s="6">
        <v>0</v>
      </c>
      <c r="I24" s="18">
        <v>1</v>
      </c>
      <c r="J24" s="6">
        <v>0</v>
      </c>
      <c r="K24" s="5">
        <v>1</v>
      </c>
      <c r="L24" s="6">
        <v>1</v>
      </c>
      <c r="M24" s="5">
        <v>0</v>
      </c>
      <c r="N24" s="6">
        <v>0</v>
      </c>
      <c r="O24" s="5">
        <v>1</v>
      </c>
      <c r="P24" s="6">
        <v>4</v>
      </c>
      <c r="Q24" s="5">
        <v>2</v>
      </c>
      <c r="R24" s="6">
        <v>1</v>
      </c>
      <c r="S24" s="5">
        <v>2</v>
      </c>
      <c r="T24" s="6">
        <v>6</v>
      </c>
      <c r="U24" s="5">
        <v>2</v>
      </c>
      <c r="V24" s="6">
        <v>6</v>
      </c>
      <c r="W24" s="5">
        <v>3</v>
      </c>
      <c r="X24" s="6">
        <v>4</v>
      </c>
      <c r="Y24" s="5">
        <v>4</v>
      </c>
      <c r="Z24" s="6">
        <v>8</v>
      </c>
      <c r="AA24" s="5">
        <v>2</v>
      </c>
      <c r="AB24" s="6">
        <v>4</v>
      </c>
      <c r="AC24" s="5">
        <v>0</v>
      </c>
      <c r="AD24" s="6">
        <v>0</v>
      </c>
    </row>
    <row r="25" spans="2:30" x14ac:dyDescent="0.25">
      <c r="B25" s="33">
        <v>21</v>
      </c>
      <c r="C25" s="8" t="s">
        <v>121</v>
      </c>
      <c r="D25" s="68">
        <v>134</v>
      </c>
      <c r="E25" s="69">
        <v>842</v>
      </c>
      <c r="F25" s="70">
        <f t="shared" si="0"/>
        <v>976</v>
      </c>
      <c r="G25" s="5">
        <v>4</v>
      </c>
      <c r="H25" s="6">
        <v>5</v>
      </c>
      <c r="I25" s="18">
        <v>2</v>
      </c>
      <c r="J25" s="6">
        <v>15</v>
      </c>
      <c r="K25" s="5">
        <v>5</v>
      </c>
      <c r="L25" s="6">
        <v>23</v>
      </c>
      <c r="M25" s="5">
        <v>8</v>
      </c>
      <c r="N25" s="6">
        <v>41</v>
      </c>
      <c r="O25" s="5">
        <v>9</v>
      </c>
      <c r="P25" s="6">
        <v>71</v>
      </c>
      <c r="Q25" s="5">
        <v>15</v>
      </c>
      <c r="R25" s="6">
        <v>66</v>
      </c>
      <c r="S25" s="5">
        <v>13</v>
      </c>
      <c r="T25" s="6">
        <v>94</v>
      </c>
      <c r="U25" s="5">
        <v>5</v>
      </c>
      <c r="V25" s="6">
        <v>97</v>
      </c>
      <c r="W25" s="5">
        <v>13</v>
      </c>
      <c r="X25" s="6">
        <v>80</v>
      </c>
      <c r="Y25" s="5">
        <v>42</v>
      </c>
      <c r="Z25" s="6">
        <v>266</v>
      </c>
      <c r="AA25" s="5">
        <v>18</v>
      </c>
      <c r="AB25" s="6">
        <v>83</v>
      </c>
      <c r="AC25" s="5">
        <v>0</v>
      </c>
      <c r="AD25" s="6">
        <v>1</v>
      </c>
    </row>
    <row r="26" spans="2:30" x14ac:dyDescent="0.25">
      <c r="B26" s="33">
        <v>22</v>
      </c>
      <c r="C26" s="8" t="s">
        <v>120</v>
      </c>
      <c r="D26" s="68">
        <v>196</v>
      </c>
      <c r="E26" s="69">
        <v>786</v>
      </c>
      <c r="F26" s="70">
        <f t="shared" si="0"/>
        <v>982</v>
      </c>
      <c r="G26" s="5">
        <v>4</v>
      </c>
      <c r="H26" s="6">
        <v>4</v>
      </c>
      <c r="I26" s="18">
        <v>4</v>
      </c>
      <c r="J26" s="6">
        <v>5</v>
      </c>
      <c r="K26" s="5">
        <v>6</v>
      </c>
      <c r="L26" s="6">
        <v>18</v>
      </c>
      <c r="M26" s="5">
        <v>17</v>
      </c>
      <c r="N26" s="6">
        <v>40</v>
      </c>
      <c r="O26" s="5">
        <v>20</v>
      </c>
      <c r="P26" s="6">
        <v>50</v>
      </c>
      <c r="Q26" s="5">
        <v>19</v>
      </c>
      <c r="R26" s="6">
        <v>77</v>
      </c>
      <c r="S26" s="5">
        <v>21</v>
      </c>
      <c r="T26" s="6">
        <v>99</v>
      </c>
      <c r="U26" s="5">
        <v>22</v>
      </c>
      <c r="V26" s="6">
        <v>81</v>
      </c>
      <c r="W26" s="5">
        <v>13</v>
      </c>
      <c r="X26" s="6">
        <v>95</v>
      </c>
      <c r="Y26" s="5">
        <v>53</v>
      </c>
      <c r="Z26" s="6">
        <v>233</v>
      </c>
      <c r="AA26" s="5">
        <v>17</v>
      </c>
      <c r="AB26" s="6">
        <v>80</v>
      </c>
      <c r="AC26" s="5">
        <v>0</v>
      </c>
      <c r="AD26" s="6">
        <v>4</v>
      </c>
    </row>
    <row r="27" spans="2:30" x14ac:dyDescent="0.25">
      <c r="B27" s="33">
        <v>23</v>
      </c>
      <c r="C27" s="8" t="s">
        <v>119</v>
      </c>
      <c r="D27" s="68">
        <v>87</v>
      </c>
      <c r="E27" s="69">
        <v>386</v>
      </c>
      <c r="F27" s="70">
        <f t="shared" si="0"/>
        <v>473</v>
      </c>
      <c r="G27" s="5">
        <v>0</v>
      </c>
      <c r="H27" s="6">
        <v>0</v>
      </c>
      <c r="I27" s="18">
        <v>0</v>
      </c>
      <c r="J27" s="6">
        <v>2</v>
      </c>
      <c r="K27" s="5">
        <v>1</v>
      </c>
      <c r="L27" s="6">
        <v>10</v>
      </c>
      <c r="M27" s="5">
        <v>4</v>
      </c>
      <c r="N27" s="6">
        <v>8</v>
      </c>
      <c r="O27" s="5">
        <v>2</v>
      </c>
      <c r="P27" s="6">
        <v>12</v>
      </c>
      <c r="Q27" s="5">
        <v>3</v>
      </c>
      <c r="R27" s="6">
        <v>22</v>
      </c>
      <c r="S27" s="5">
        <v>12</v>
      </c>
      <c r="T27" s="6">
        <v>73</v>
      </c>
      <c r="U27" s="5">
        <v>9</v>
      </c>
      <c r="V27" s="6">
        <v>115</v>
      </c>
      <c r="W27" s="5">
        <v>8</v>
      </c>
      <c r="X27" s="6">
        <v>53</v>
      </c>
      <c r="Y27" s="5">
        <v>36</v>
      </c>
      <c r="Z27" s="6">
        <v>72</v>
      </c>
      <c r="AA27" s="5">
        <v>12</v>
      </c>
      <c r="AB27" s="6">
        <v>19</v>
      </c>
      <c r="AC27" s="5">
        <v>0</v>
      </c>
      <c r="AD27" s="6">
        <v>0</v>
      </c>
    </row>
    <row r="28" spans="2:30" x14ac:dyDescent="0.25">
      <c r="B28" s="33">
        <v>24</v>
      </c>
      <c r="C28" s="8" t="s">
        <v>118</v>
      </c>
      <c r="D28" s="68">
        <v>81</v>
      </c>
      <c r="E28" s="69">
        <v>393</v>
      </c>
      <c r="F28" s="70">
        <f t="shared" si="0"/>
        <v>474</v>
      </c>
      <c r="G28" s="5">
        <v>0</v>
      </c>
      <c r="H28" s="6">
        <v>1</v>
      </c>
      <c r="I28" s="18">
        <v>0</v>
      </c>
      <c r="J28" s="6">
        <v>1</v>
      </c>
      <c r="K28" s="5">
        <v>1</v>
      </c>
      <c r="L28" s="6">
        <v>3</v>
      </c>
      <c r="M28" s="5">
        <v>0</v>
      </c>
      <c r="N28" s="6">
        <v>7</v>
      </c>
      <c r="O28" s="5">
        <v>5</v>
      </c>
      <c r="P28" s="6">
        <v>12</v>
      </c>
      <c r="Q28" s="5">
        <v>10</v>
      </c>
      <c r="R28" s="6">
        <v>24</v>
      </c>
      <c r="S28" s="5">
        <v>6</v>
      </c>
      <c r="T28" s="6">
        <v>78</v>
      </c>
      <c r="U28" s="5">
        <v>10</v>
      </c>
      <c r="V28" s="6">
        <v>115</v>
      </c>
      <c r="W28" s="5">
        <v>10</v>
      </c>
      <c r="X28" s="6">
        <v>48</v>
      </c>
      <c r="Y28" s="5">
        <v>26</v>
      </c>
      <c r="Z28" s="6">
        <v>88</v>
      </c>
      <c r="AA28" s="5">
        <v>12</v>
      </c>
      <c r="AB28" s="6">
        <v>14</v>
      </c>
      <c r="AC28" s="5">
        <v>1</v>
      </c>
      <c r="AD28" s="6">
        <v>2</v>
      </c>
    </row>
    <row r="29" spans="2:30" x14ac:dyDescent="0.25">
      <c r="B29" s="33">
        <v>25</v>
      </c>
      <c r="C29" s="8" t="s">
        <v>117</v>
      </c>
      <c r="D29" s="68">
        <v>16</v>
      </c>
      <c r="E29" s="69">
        <v>16</v>
      </c>
      <c r="F29" s="70">
        <f t="shared" si="0"/>
        <v>32</v>
      </c>
      <c r="G29" s="5">
        <v>1</v>
      </c>
      <c r="H29" s="6">
        <v>1</v>
      </c>
      <c r="I29" s="18">
        <v>0</v>
      </c>
      <c r="J29" s="6">
        <v>0</v>
      </c>
      <c r="K29" s="5">
        <v>0</v>
      </c>
      <c r="L29" s="6">
        <v>1</v>
      </c>
      <c r="M29" s="5">
        <v>2</v>
      </c>
      <c r="N29" s="6">
        <v>1</v>
      </c>
      <c r="O29" s="5">
        <v>0</v>
      </c>
      <c r="P29" s="6">
        <v>3</v>
      </c>
      <c r="Q29" s="5">
        <v>0</v>
      </c>
      <c r="R29" s="6">
        <v>0</v>
      </c>
      <c r="S29" s="5">
        <v>2</v>
      </c>
      <c r="T29" s="6">
        <v>2</v>
      </c>
      <c r="U29" s="5">
        <v>0</v>
      </c>
      <c r="V29" s="6">
        <v>1</v>
      </c>
      <c r="W29" s="5">
        <v>1</v>
      </c>
      <c r="X29" s="6">
        <v>1</v>
      </c>
      <c r="Y29" s="5">
        <v>8</v>
      </c>
      <c r="Z29" s="6">
        <v>2</v>
      </c>
      <c r="AA29" s="5">
        <v>2</v>
      </c>
      <c r="AB29" s="6">
        <v>4</v>
      </c>
      <c r="AC29" s="5">
        <v>0</v>
      </c>
      <c r="AD29" s="6">
        <v>0</v>
      </c>
    </row>
    <row r="30" spans="2:30" x14ac:dyDescent="0.25">
      <c r="B30" s="33">
        <v>26</v>
      </c>
      <c r="C30" s="8" t="s">
        <v>116</v>
      </c>
      <c r="D30" s="68">
        <v>21</v>
      </c>
      <c r="E30" s="69">
        <v>36</v>
      </c>
      <c r="F30" s="70">
        <f t="shared" si="0"/>
        <v>57</v>
      </c>
      <c r="G30" s="5">
        <v>1</v>
      </c>
      <c r="H30" s="6">
        <v>0</v>
      </c>
      <c r="I30" s="18">
        <v>1</v>
      </c>
      <c r="J30" s="6">
        <v>1</v>
      </c>
      <c r="K30" s="5">
        <v>1</v>
      </c>
      <c r="L30" s="6">
        <v>1</v>
      </c>
      <c r="M30" s="5">
        <v>2</v>
      </c>
      <c r="N30" s="6">
        <v>1</v>
      </c>
      <c r="O30" s="5">
        <v>1</v>
      </c>
      <c r="P30" s="6">
        <v>5</v>
      </c>
      <c r="Q30" s="5">
        <v>1</v>
      </c>
      <c r="R30" s="6">
        <v>4</v>
      </c>
      <c r="S30" s="5">
        <v>3</v>
      </c>
      <c r="T30" s="6">
        <v>1</v>
      </c>
      <c r="U30" s="5">
        <v>2</v>
      </c>
      <c r="V30" s="6">
        <v>3</v>
      </c>
      <c r="W30" s="5">
        <v>0</v>
      </c>
      <c r="X30" s="6">
        <v>2</v>
      </c>
      <c r="Y30" s="5">
        <v>6</v>
      </c>
      <c r="Z30" s="6">
        <v>14</v>
      </c>
      <c r="AA30" s="5">
        <v>3</v>
      </c>
      <c r="AB30" s="6">
        <v>4</v>
      </c>
      <c r="AC30" s="5">
        <v>0</v>
      </c>
      <c r="AD30" s="6">
        <v>0</v>
      </c>
    </row>
    <row r="31" spans="2:30" x14ac:dyDescent="0.25">
      <c r="B31" s="33">
        <v>27</v>
      </c>
      <c r="C31" s="8" t="s">
        <v>115</v>
      </c>
      <c r="D31" s="68">
        <v>32</v>
      </c>
      <c r="E31" s="69">
        <v>52</v>
      </c>
      <c r="F31" s="70">
        <f t="shared" si="0"/>
        <v>84</v>
      </c>
      <c r="G31" s="5">
        <v>0</v>
      </c>
      <c r="H31" s="6">
        <v>1</v>
      </c>
      <c r="I31" s="18">
        <v>1</v>
      </c>
      <c r="J31" s="6">
        <v>5</v>
      </c>
      <c r="K31" s="5">
        <v>4</v>
      </c>
      <c r="L31" s="6">
        <v>4</v>
      </c>
      <c r="M31" s="5">
        <v>2</v>
      </c>
      <c r="N31" s="6">
        <v>4</v>
      </c>
      <c r="O31" s="5">
        <v>4</v>
      </c>
      <c r="P31" s="6">
        <v>4</v>
      </c>
      <c r="Q31" s="5">
        <v>0</v>
      </c>
      <c r="R31" s="6">
        <v>6</v>
      </c>
      <c r="S31" s="5">
        <v>4</v>
      </c>
      <c r="T31" s="6">
        <v>4</v>
      </c>
      <c r="U31" s="5">
        <v>6</v>
      </c>
      <c r="V31" s="6">
        <v>8</v>
      </c>
      <c r="W31" s="5">
        <v>2</v>
      </c>
      <c r="X31" s="6">
        <v>2</v>
      </c>
      <c r="Y31" s="5">
        <v>8</v>
      </c>
      <c r="Z31" s="6">
        <v>9</v>
      </c>
      <c r="AA31" s="5">
        <v>1</v>
      </c>
      <c r="AB31" s="6">
        <v>5</v>
      </c>
      <c r="AC31" s="5">
        <v>0</v>
      </c>
      <c r="AD31" s="6">
        <v>0</v>
      </c>
    </row>
    <row r="32" spans="2:30" x14ac:dyDescent="0.25">
      <c r="B32" s="33">
        <v>28</v>
      </c>
      <c r="C32" s="8" t="s">
        <v>114</v>
      </c>
      <c r="D32" s="68">
        <v>48858</v>
      </c>
      <c r="E32" s="69">
        <v>64457</v>
      </c>
      <c r="F32" s="70">
        <f t="shared" si="0"/>
        <v>113315</v>
      </c>
      <c r="G32" s="5">
        <v>354</v>
      </c>
      <c r="H32" s="6">
        <v>469</v>
      </c>
      <c r="I32" s="18">
        <v>5319</v>
      </c>
      <c r="J32" s="6">
        <v>6403</v>
      </c>
      <c r="K32" s="5">
        <v>5076</v>
      </c>
      <c r="L32" s="6">
        <v>6963</v>
      </c>
      <c r="M32" s="5">
        <v>2871</v>
      </c>
      <c r="N32" s="6">
        <v>4644</v>
      </c>
      <c r="O32" s="5">
        <v>2778</v>
      </c>
      <c r="P32" s="6">
        <v>4482</v>
      </c>
      <c r="Q32" s="5">
        <v>3057</v>
      </c>
      <c r="R32" s="6">
        <v>4764</v>
      </c>
      <c r="S32" s="5">
        <v>2951</v>
      </c>
      <c r="T32" s="6">
        <v>4742</v>
      </c>
      <c r="U32" s="5">
        <v>3144</v>
      </c>
      <c r="V32" s="6">
        <v>4586</v>
      </c>
      <c r="W32" s="5">
        <v>3393</v>
      </c>
      <c r="X32" s="6">
        <v>4439</v>
      </c>
      <c r="Y32" s="5">
        <v>14730</v>
      </c>
      <c r="Z32" s="6">
        <v>17367</v>
      </c>
      <c r="AA32" s="5">
        <v>5137</v>
      </c>
      <c r="AB32" s="6">
        <v>5553</v>
      </c>
      <c r="AC32" s="5">
        <v>48</v>
      </c>
      <c r="AD32" s="6">
        <v>45</v>
      </c>
    </row>
    <row r="33" spans="2:30" x14ac:dyDescent="0.25">
      <c r="B33" s="33">
        <v>29</v>
      </c>
      <c r="C33" s="8" t="s">
        <v>113</v>
      </c>
      <c r="D33" s="68">
        <v>7073</v>
      </c>
      <c r="E33" s="69">
        <v>15728</v>
      </c>
      <c r="F33" s="70">
        <f t="shared" si="0"/>
        <v>22801</v>
      </c>
      <c r="G33" s="5">
        <v>111</v>
      </c>
      <c r="H33" s="6">
        <v>166</v>
      </c>
      <c r="I33" s="18">
        <v>324</v>
      </c>
      <c r="J33" s="6">
        <v>600</v>
      </c>
      <c r="K33" s="5">
        <v>490</v>
      </c>
      <c r="L33" s="6">
        <v>975</v>
      </c>
      <c r="M33" s="5">
        <v>497</v>
      </c>
      <c r="N33" s="6">
        <v>1067</v>
      </c>
      <c r="O33" s="5">
        <v>438</v>
      </c>
      <c r="P33" s="6">
        <v>1142</v>
      </c>
      <c r="Q33" s="5">
        <v>547</v>
      </c>
      <c r="R33" s="6">
        <v>1294</v>
      </c>
      <c r="S33" s="5">
        <v>526</v>
      </c>
      <c r="T33" s="6">
        <v>1395</v>
      </c>
      <c r="U33" s="5">
        <v>543</v>
      </c>
      <c r="V33" s="6">
        <v>1471</v>
      </c>
      <c r="W33" s="5">
        <v>574</v>
      </c>
      <c r="X33" s="6">
        <v>1434</v>
      </c>
      <c r="Y33" s="5">
        <v>2132</v>
      </c>
      <c r="Z33" s="6">
        <v>4635</v>
      </c>
      <c r="AA33" s="5">
        <v>867</v>
      </c>
      <c r="AB33" s="6">
        <v>1517</v>
      </c>
      <c r="AC33" s="5">
        <v>24</v>
      </c>
      <c r="AD33" s="6">
        <v>32</v>
      </c>
    </row>
    <row r="34" spans="2:30" x14ac:dyDescent="0.25">
      <c r="B34" s="33">
        <v>30</v>
      </c>
      <c r="C34" s="8" t="s">
        <v>112</v>
      </c>
      <c r="D34" s="68">
        <v>6019</v>
      </c>
      <c r="E34" s="69">
        <v>12808</v>
      </c>
      <c r="F34" s="70">
        <f t="shared" si="0"/>
        <v>18827</v>
      </c>
      <c r="G34" s="5">
        <v>111</v>
      </c>
      <c r="H34" s="6">
        <v>149</v>
      </c>
      <c r="I34" s="18">
        <v>360</v>
      </c>
      <c r="J34" s="6">
        <v>548</v>
      </c>
      <c r="K34" s="5">
        <v>453</v>
      </c>
      <c r="L34" s="6">
        <v>766</v>
      </c>
      <c r="M34" s="5">
        <v>425</v>
      </c>
      <c r="N34" s="6">
        <v>905</v>
      </c>
      <c r="O34" s="5">
        <v>430</v>
      </c>
      <c r="P34" s="6">
        <v>934</v>
      </c>
      <c r="Q34" s="5">
        <v>426</v>
      </c>
      <c r="R34" s="6">
        <v>1072</v>
      </c>
      <c r="S34" s="5">
        <v>491</v>
      </c>
      <c r="T34" s="6">
        <v>1155</v>
      </c>
      <c r="U34" s="5">
        <v>480</v>
      </c>
      <c r="V34" s="6">
        <v>1214</v>
      </c>
      <c r="W34" s="5">
        <v>498</v>
      </c>
      <c r="X34" s="6">
        <v>1111</v>
      </c>
      <c r="Y34" s="5">
        <v>1690</v>
      </c>
      <c r="Z34" s="6">
        <v>3667</v>
      </c>
      <c r="AA34" s="5">
        <v>642</v>
      </c>
      <c r="AB34" s="6">
        <v>1264</v>
      </c>
      <c r="AC34" s="5">
        <v>13</v>
      </c>
      <c r="AD34" s="6">
        <v>23</v>
      </c>
    </row>
    <row r="35" spans="2:30" x14ac:dyDescent="0.25">
      <c r="B35" s="33">
        <v>31</v>
      </c>
      <c r="C35" s="8" t="s">
        <v>111</v>
      </c>
      <c r="D35" s="68">
        <v>1624</v>
      </c>
      <c r="E35" s="69">
        <v>1858</v>
      </c>
      <c r="F35" s="70">
        <f t="shared" si="0"/>
        <v>3482</v>
      </c>
      <c r="G35" s="5">
        <v>53</v>
      </c>
      <c r="H35" s="6">
        <v>102</v>
      </c>
      <c r="I35" s="18">
        <v>118</v>
      </c>
      <c r="J35" s="6">
        <v>165</v>
      </c>
      <c r="K35" s="5">
        <v>82</v>
      </c>
      <c r="L35" s="6">
        <v>132</v>
      </c>
      <c r="M35" s="5">
        <v>73</v>
      </c>
      <c r="N35" s="6">
        <v>112</v>
      </c>
      <c r="O35" s="5">
        <v>88</v>
      </c>
      <c r="P35" s="6">
        <v>138</v>
      </c>
      <c r="Q35" s="5">
        <v>116</v>
      </c>
      <c r="R35" s="6">
        <v>163</v>
      </c>
      <c r="S35" s="5">
        <v>84</v>
      </c>
      <c r="T35" s="6">
        <v>173</v>
      </c>
      <c r="U35" s="5">
        <v>99</v>
      </c>
      <c r="V35" s="6">
        <v>123</v>
      </c>
      <c r="W35" s="5">
        <v>104</v>
      </c>
      <c r="X35" s="6">
        <v>97</v>
      </c>
      <c r="Y35" s="5">
        <v>404</v>
      </c>
      <c r="Z35" s="6">
        <v>417</v>
      </c>
      <c r="AA35" s="5">
        <v>385</v>
      </c>
      <c r="AB35" s="6">
        <v>227</v>
      </c>
      <c r="AC35" s="5">
        <v>18</v>
      </c>
      <c r="AD35" s="6">
        <v>9</v>
      </c>
    </row>
    <row r="36" spans="2:30" x14ac:dyDescent="0.25">
      <c r="B36" s="33">
        <v>32</v>
      </c>
      <c r="C36" s="8" t="s">
        <v>110</v>
      </c>
      <c r="D36" s="68">
        <v>322</v>
      </c>
      <c r="E36" s="69">
        <v>315</v>
      </c>
      <c r="F36" s="70">
        <f t="shared" si="0"/>
        <v>637</v>
      </c>
      <c r="G36" s="5">
        <v>17</v>
      </c>
      <c r="H36" s="6">
        <v>28</v>
      </c>
      <c r="I36" s="18">
        <v>31</v>
      </c>
      <c r="J36" s="6">
        <v>43</v>
      </c>
      <c r="K36" s="5">
        <v>22</v>
      </c>
      <c r="L36" s="6">
        <v>37</v>
      </c>
      <c r="M36" s="5">
        <v>12</v>
      </c>
      <c r="N36" s="6">
        <v>24</v>
      </c>
      <c r="O36" s="5">
        <v>25</v>
      </c>
      <c r="P36" s="6">
        <v>26</v>
      </c>
      <c r="Q36" s="5">
        <v>26</v>
      </c>
      <c r="R36" s="6">
        <v>18</v>
      </c>
      <c r="S36" s="5">
        <v>18</v>
      </c>
      <c r="T36" s="6">
        <v>14</v>
      </c>
      <c r="U36" s="5">
        <v>20</v>
      </c>
      <c r="V36" s="6">
        <v>22</v>
      </c>
      <c r="W36" s="5">
        <v>24</v>
      </c>
      <c r="X36" s="6">
        <v>25</v>
      </c>
      <c r="Y36" s="5">
        <v>70</v>
      </c>
      <c r="Z36" s="6">
        <v>57</v>
      </c>
      <c r="AA36" s="5">
        <v>56</v>
      </c>
      <c r="AB36" s="6">
        <v>19</v>
      </c>
      <c r="AC36" s="5">
        <v>1</v>
      </c>
      <c r="AD36" s="6">
        <v>2</v>
      </c>
    </row>
    <row r="37" spans="2:30" x14ac:dyDescent="0.25">
      <c r="B37" s="33">
        <v>33</v>
      </c>
      <c r="C37" s="8" t="s">
        <v>109</v>
      </c>
      <c r="D37" s="68">
        <v>236</v>
      </c>
      <c r="E37" s="69">
        <v>262</v>
      </c>
      <c r="F37" s="70">
        <f t="shared" si="0"/>
        <v>498</v>
      </c>
      <c r="G37" s="5">
        <v>7</v>
      </c>
      <c r="H37" s="6">
        <v>12</v>
      </c>
      <c r="I37" s="18">
        <v>18</v>
      </c>
      <c r="J37" s="6">
        <v>18</v>
      </c>
      <c r="K37" s="5">
        <v>8</v>
      </c>
      <c r="L37" s="6">
        <v>14</v>
      </c>
      <c r="M37" s="5">
        <v>13</v>
      </c>
      <c r="N37" s="6">
        <v>11</v>
      </c>
      <c r="O37" s="5">
        <v>16</v>
      </c>
      <c r="P37" s="6">
        <v>23</v>
      </c>
      <c r="Q37" s="5">
        <v>29</v>
      </c>
      <c r="R37" s="6">
        <v>29</v>
      </c>
      <c r="S37" s="5">
        <v>21</v>
      </c>
      <c r="T37" s="6">
        <v>28</v>
      </c>
      <c r="U37" s="5">
        <v>15</v>
      </c>
      <c r="V37" s="6">
        <v>26</v>
      </c>
      <c r="W37" s="5">
        <v>21</v>
      </c>
      <c r="X37" s="6">
        <v>25</v>
      </c>
      <c r="Y37" s="5">
        <v>51</v>
      </c>
      <c r="Z37" s="6">
        <v>58</v>
      </c>
      <c r="AA37" s="5">
        <v>35</v>
      </c>
      <c r="AB37" s="6">
        <v>18</v>
      </c>
      <c r="AC37" s="5">
        <v>2</v>
      </c>
      <c r="AD37" s="6">
        <v>0</v>
      </c>
    </row>
    <row r="38" spans="2:30" x14ac:dyDescent="0.25">
      <c r="B38" s="33">
        <v>34</v>
      </c>
      <c r="C38" s="8" t="s">
        <v>108</v>
      </c>
      <c r="D38" s="68">
        <v>429</v>
      </c>
      <c r="E38" s="69">
        <v>428</v>
      </c>
      <c r="F38" s="70">
        <f t="shared" si="0"/>
        <v>857</v>
      </c>
      <c r="G38" s="5">
        <v>44</v>
      </c>
      <c r="H38" s="6">
        <v>46</v>
      </c>
      <c r="I38" s="18">
        <v>53</v>
      </c>
      <c r="J38" s="6">
        <v>46</v>
      </c>
      <c r="K38" s="5">
        <v>23</v>
      </c>
      <c r="L38" s="6">
        <v>14</v>
      </c>
      <c r="M38" s="5">
        <v>26</v>
      </c>
      <c r="N38" s="6">
        <v>29</v>
      </c>
      <c r="O38" s="5">
        <v>22</v>
      </c>
      <c r="P38" s="6">
        <v>36</v>
      </c>
      <c r="Q38" s="5">
        <v>36</v>
      </c>
      <c r="R38" s="6">
        <v>25</v>
      </c>
      <c r="S38" s="5">
        <v>25</v>
      </c>
      <c r="T38" s="6">
        <v>25</v>
      </c>
      <c r="U38" s="5">
        <v>33</v>
      </c>
      <c r="V38" s="6">
        <v>30</v>
      </c>
      <c r="W38" s="5">
        <v>19</v>
      </c>
      <c r="X38" s="6">
        <v>33</v>
      </c>
      <c r="Y38" s="5">
        <v>105</v>
      </c>
      <c r="Z38" s="6">
        <v>101</v>
      </c>
      <c r="AA38" s="5">
        <v>43</v>
      </c>
      <c r="AB38" s="6">
        <v>43</v>
      </c>
      <c r="AC38" s="5">
        <v>0</v>
      </c>
      <c r="AD38" s="6">
        <v>0</v>
      </c>
    </row>
    <row r="39" spans="2:30" x14ac:dyDescent="0.25">
      <c r="B39" s="33">
        <v>35</v>
      </c>
      <c r="C39" s="8" t="s">
        <v>107</v>
      </c>
      <c r="D39" s="68">
        <v>1252</v>
      </c>
      <c r="E39" s="69">
        <v>2717</v>
      </c>
      <c r="F39" s="70">
        <f t="shared" si="0"/>
        <v>3969</v>
      </c>
      <c r="G39" s="5">
        <v>15</v>
      </c>
      <c r="H39" s="6">
        <v>34</v>
      </c>
      <c r="I39" s="18">
        <v>58</v>
      </c>
      <c r="J39" s="6">
        <v>82</v>
      </c>
      <c r="K39" s="5">
        <v>57</v>
      </c>
      <c r="L39" s="6">
        <v>96</v>
      </c>
      <c r="M39" s="5">
        <v>74</v>
      </c>
      <c r="N39" s="6">
        <v>124</v>
      </c>
      <c r="O39" s="5">
        <v>70</v>
      </c>
      <c r="P39" s="6">
        <v>187</v>
      </c>
      <c r="Q39" s="5">
        <v>93</v>
      </c>
      <c r="R39" s="6">
        <v>209</v>
      </c>
      <c r="S39" s="5">
        <v>81</v>
      </c>
      <c r="T39" s="6">
        <v>234</v>
      </c>
      <c r="U39" s="5">
        <v>101</v>
      </c>
      <c r="V39" s="6">
        <v>260</v>
      </c>
      <c r="W39" s="5">
        <v>87</v>
      </c>
      <c r="X39" s="6">
        <v>262</v>
      </c>
      <c r="Y39" s="5">
        <v>410</v>
      </c>
      <c r="Z39" s="6">
        <v>905</v>
      </c>
      <c r="AA39" s="5">
        <v>200</v>
      </c>
      <c r="AB39" s="6">
        <v>318</v>
      </c>
      <c r="AC39" s="5">
        <v>6</v>
      </c>
      <c r="AD39" s="6">
        <v>6</v>
      </c>
    </row>
    <row r="40" spans="2:30" x14ac:dyDescent="0.25">
      <c r="B40" s="33">
        <v>36</v>
      </c>
      <c r="C40" s="8" t="s">
        <v>106</v>
      </c>
      <c r="D40" s="68">
        <v>1177</v>
      </c>
      <c r="E40" s="69">
        <v>2336</v>
      </c>
      <c r="F40" s="70">
        <f t="shared" si="0"/>
        <v>3513</v>
      </c>
      <c r="G40" s="5">
        <v>20</v>
      </c>
      <c r="H40" s="6">
        <v>31</v>
      </c>
      <c r="I40" s="18">
        <v>32</v>
      </c>
      <c r="J40" s="6">
        <v>65</v>
      </c>
      <c r="K40" s="5">
        <v>37</v>
      </c>
      <c r="L40" s="6">
        <v>100</v>
      </c>
      <c r="M40" s="5">
        <v>61</v>
      </c>
      <c r="N40" s="6">
        <v>137</v>
      </c>
      <c r="O40" s="5">
        <v>68</v>
      </c>
      <c r="P40" s="6">
        <v>143</v>
      </c>
      <c r="Q40" s="5">
        <v>88</v>
      </c>
      <c r="R40" s="6">
        <v>200</v>
      </c>
      <c r="S40" s="5">
        <v>90</v>
      </c>
      <c r="T40" s="6">
        <v>200</v>
      </c>
      <c r="U40" s="5">
        <v>85</v>
      </c>
      <c r="V40" s="6">
        <v>246</v>
      </c>
      <c r="W40" s="5">
        <v>104</v>
      </c>
      <c r="X40" s="6">
        <v>218</v>
      </c>
      <c r="Y40" s="5">
        <v>386</v>
      </c>
      <c r="Z40" s="6">
        <v>757</v>
      </c>
      <c r="AA40" s="5">
        <v>201</v>
      </c>
      <c r="AB40" s="6">
        <v>233</v>
      </c>
      <c r="AC40" s="5">
        <v>5</v>
      </c>
      <c r="AD40" s="6">
        <v>6</v>
      </c>
    </row>
    <row r="41" spans="2:30" x14ac:dyDescent="0.25">
      <c r="B41" s="33">
        <v>37</v>
      </c>
      <c r="C41" s="8" t="s">
        <v>105</v>
      </c>
      <c r="D41" s="68">
        <v>1030</v>
      </c>
      <c r="E41" s="69">
        <v>1409</v>
      </c>
      <c r="F41" s="70">
        <f t="shared" si="0"/>
        <v>2439</v>
      </c>
      <c r="G41" s="5">
        <v>11</v>
      </c>
      <c r="H41" s="6">
        <v>24</v>
      </c>
      <c r="I41" s="18">
        <v>30</v>
      </c>
      <c r="J41" s="6">
        <v>34</v>
      </c>
      <c r="K41" s="5">
        <v>50</v>
      </c>
      <c r="L41" s="6">
        <v>52</v>
      </c>
      <c r="M41" s="5">
        <v>49</v>
      </c>
      <c r="N41" s="6">
        <v>70</v>
      </c>
      <c r="O41" s="5">
        <v>93</v>
      </c>
      <c r="P41" s="6">
        <v>108</v>
      </c>
      <c r="Q41" s="5">
        <v>115</v>
      </c>
      <c r="R41" s="6">
        <v>174</v>
      </c>
      <c r="S41" s="5">
        <v>116</v>
      </c>
      <c r="T41" s="6">
        <v>148</v>
      </c>
      <c r="U41" s="5">
        <v>97</v>
      </c>
      <c r="V41" s="6">
        <v>179</v>
      </c>
      <c r="W41" s="5">
        <v>86</v>
      </c>
      <c r="X41" s="6">
        <v>142</v>
      </c>
      <c r="Y41" s="5">
        <v>271</v>
      </c>
      <c r="Z41" s="6">
        <v>376</v>
      </c>
      <c r="AA41" s="5">
        <v>107</v>
      </c>
      <c r="AB41" s="6">
        <v>100</v>
      </c>
      <c r="AC41" s="5">
        <v>5</v>
      </c>
      <c r="AD41" s="6">
        <v>2</v>
      </c>
    </row>
    <row r="42" spans="2:30" x14ac:dyDescent="0.25">
      <c r="B42" s="33">
        <v>38</v>
      </c>
      <c r="C42" s="8" t="s">
        <v>104</v>
      </c>
      <c r="D42" s="68">
        <v>957</v>
      </c>
      <c r="E42" s="69">
        <v>1448</v>
      </c>
      <c r="F42" s="70">
        <f t="shared" si="0"/>
        <v>2405</v>
      </c>
      <c r="G42" s="5">
        <v>9</v>
      </c>
      <c r="H42" s="6">
        <v>18</v>
      </c>
      <c r="I42" s="18">
        <v>26</v>
      </c>
      <c r="J42" s="6">
        <v>34</v>
      </c>
      <c r="K42" s="5">
        <v>50</v>
      </c>
      <c r="L42" s="6">
        <v>48</v>
      </c>
      <c r="M42" s="5">
        <v>51</v>
      </c>
      <c r="N42" s="6">
        <v>56</v>
      </c>
      <c r="O42" s="5">
        <v>85</v>
      </c>
      <c r="P42" s="6">
        <v>129</v>
      </c>
      <c r="Q42" s="5">
        <v>112</v>
      </c>
      <c r="R42" s="6">
        <v>161</v>
      </c>
      <c r="S42" s="5">
        <v>90</v>
      </c>
      <c r="T42" s="6">
        <v>184</v>
      </c>
      <c r="U42" s="5">
        <v>89</v>
      </c>
      <c r="V42" s="6">
        <v>175</v>
      </c>
      <c r="W42" s="5">
        <v>76</v>
      </c>
      <c r="X42" s="6">
        <v>164</v>
      </c>
      <c r="Y42" s="5">
        <v>255</v>
      </c>
      <c r="Z42" s="6">
        <v>375</v>
      </c>
      <c r="AA42" s="5">
        <v>104</v>
      </c>
      <c r="AB42" s="6">
        <v>102</v>
      </c>
      <c r="AC42" s="5">
        <v>10</v>
      </c>
      <c r="AD42" s="6">
        <v>2</v>
      </c>
    </row>
    <row r="43" spans="2:30" x14ac:dyDescent="0.25">
      <c r="B43" s="33">
        <v>39</v>
      </c>
      <c r="C43" s="8" t="s">
        <v>103</v>
      </c>
      <c r="D43" s="68">
        <v>479</v>
      </c>
      <c r="E43" s="69">
        <v>864</v>
      </c>
      <c r="F43" s="70">
        <f t="shared" si="0"/>
        <v>1343</v>
      </c>
      <c r="G43" s="5">
        <v>9</v>
      </c>
      <c r="H43" s="6">
        <v>10</v>
      </c>
      <c r="I43" s="18">
        <v>15</v>
      </c>
      <c r="J43" s="6">
        <v>27</v>
      </c>
      <c r="K43" s="5">
        <v>30</v>
      </c>
      <c r="L43" s="6">
        <v>65</v>
      </c>
      <c r="M43" s="5">
        <v>31</v>
      </c>
      <c r="N43" s="6">
        <v>65</v>
      </c>
      <c r="O43" s="5">
        <v>21</v>
      </c>
      <c r="P43" s="6">
        <v>58</v>
      </c>
      <c r="Q43" s="5">
        <v>35</v>
      </c>
      <c r="R43" s="6">
        <v>74</v>
      </c>
      <c r="S43" s="5">
        <v>40</v>
      </c>
      <c r="T43" s="6">
        <v>81</v>
      </c>
      <c r="U43" s="5">
        <v>47</v>
      </c>
      <c r="V43" s="6">
        <v>102</v>
      </c>
      <c r="W43" s="5">
        <v>24</v>
      </c>
      <c r="X43" s="6">
        <v>71</v>
      </c>
      <c r="Y43" s="5">
        <v>150</v>
      </c>
      <c r="Z43" s="6">
        <v>235</v>
      </c>
      <c r="AA43" s="5">
        <v>76</v>
      </c>
      <c r="AB43" s="6">
        <v>76</v>
      </c>
      <c r="AC43" s="5">
        <v>1</v>
      </c>
      <c r="AD43" s="6">
        <v>0</v>
      </c>
    </row>
    <row r="44" spans="2:30" x14ac:dyDescent="0.25">
      <c r="B44" s="33">
        <v>40</v>
      </c>
      <c r="C44" s="8" t="s">
        <v>102</v>
      </c>
      <c r="D44" s="68">
        <v>409</v>
      </c>
      <c r="E44" s="69">
        <v>811</v>
      </c>
      <c r="F44" s="70">
        <f t="shared" si="0"/>
        <v>1220</v>
      </c>
      <c r="G44" s="5">
        <v>6</v>
      </c>
      <c r="H44" s="6">
        <v>10</v>
      </c>
      <c r="I44" s="18">
        <v>14</v>
      </c>
      <c r="J44" s="6">
        <v>21</v>
      </c>
      <c r="K44" s="5">
        <v>32</v>
      </c>
      <c r="L44" s="6">
        <v>59</v>
      </c>
      <c r="M44" s="5">
        <v>29</v>
      </c>
      <c r="N44" s="6">
        <v>58</v>
      </c>
      <c r="O44" s="5">
        <v>25</v>
      </c>
      <c r="P44" s="6">
        <v>58</v>
      </c>
      <c r="Q44" s="5">
        <v>25</v>
      </c>
      <c r="R44" s="6">
        <v>69</v>
      </c>
      <c r="S44" s="5">
        <v>37</v>
      </c>
      <c r="T44" s="6">
        <v>91</v>
      </c>
      <c r="U44" s="5">
        <v>32</v>
      </c>
      <c r="V44" s="6">
        <v>86</v>
      </c>
      <c r="W44" s="5">
        <v>33</v>
      </c>
      <c r="X44" s="6">
        <v>71</v>
      </c>
      <c r="Y44" s="5">
        <v>124</v>
      </c>
      <c r="Z44" s="6">
        <v>214</v>
      </c>
      <c r="AA44" s="5">
        <v>50</v>
      </c>
      <c r="AB44" s="6">
        <v>73</v>
      </c>
      <c r="AC44" s="5">
        <v>2</v>
      </c>
      <c r="AD44" s="6">
        <v>1</v>
      </c>
    </row>
    <row r="45" spans="2:30" x14ac:dyDescent="0.25">
      <c r="B45" s="33">
        <v>41</v>
      </c>
      <c r="C45" s="8" t="s">
        <v>101</v>
      </c>
      <c r="D45" s="68">
        <v>598</v>
      </c>
      <c r="E45" s="69">
        <v>814</v>
      </c>
      <c r="F45" s="70">
        <f t="shared" si="0"/>
        <v>1412</v>
      </c>
      <c r="G45" s="5">
        <v>5</v>
      </c>
      <c r="H45" s="6">
        <v>10</v>
      </c>
      <c r="I45" s="18">
        <v>8</v>
      </c>
      <c r="J45" s="6">
        <v>19</v>
      </c>
      <c r="K45" s="5">
        <v>13</v>
      </c>
      <c r="L45" s="6">
        <v>14</v>
      </c>
      <c r="M45" s="5">
        <v>31</v>
      </c>
      <c r="N45" s="6">
        <v>27</v>
      </c>
      <c r="O45" s="5">
        <v>87</v>
      </c>
      <c r="P45" s="6">
        <v>84</v>
      </c>
      <c r="Q45" s="5">
        <v>57</v>
      </c>
      <c r="R45" s="6">
        <v>100</v>
      </c>
      <c r="S45" s="5">
        <v>72</v>
      </c>
      <c r="T45" s="6">
        <v>113</v>
      </c>
      <c r="U45" s="5">
        <v>58</v>
      </c>
      <c r="V45" s="6">
        <v>101</v>
      </c>
      <c r="W45" s="5">
        <v>56</v>
      </c>
      <c r="X45" s="6">
        <v>94</v>
      </c>
      <c r="Y45" s="5">
        <v>158</v>
      </c>
      <c r="Z45" s="6">
        <v>198</v>
      </c>
      <c r="AA45" s="5">
        <v>51</v>
      </c>
      <c r="AB45" s="6">
        <v>53</v>
      </c>
      <c r="AC45" s="5">
        <v>2</v>
      </c>
      <c r="AD45" s="6">
        <v>1</v>
      </c>
    </row>
    <row r="46" spans="2:30" x14ac:dyDescent="0.25">
      <c r="B46" s="33">
        <v>42</v>
      </c>
      <c r="C46" s="8" t="s">
        <v>100</v>
      </c>
      <c r="D46" s="68">
        <v>600</v>
      </c>
      <c r="E46" s="69">
        <v>787</v>
      </c>
      <c r="F46" s="70">
        <f t="shared" si="0"/>
        <v>1387</v>
      </c>
      <c r="G46" s="5">
        <v>3</v>
      </c>
      <c r="H46" s="6">
        <v>2</v>
      </c>
      <c r="I46" s="18">
        <v>7</v>
      </c>
      <c r="J46" s="6">
        <v>18</v>
      </c>
      <c r="K46" s="5">
        <v>12</v>
      </c>
      <c r="L46" s="6">
        <v>22</v>
      </c>
      <c r="M46" s="5">
        <v>32</v>
      </c>
      <c r="N46" s="6">
        <v>33</v>
      </c>
      <c r="O46" s="5">
        <v>62</v>
      </c>
      <c r="P46" s="6">
        <v>80</v>
      </c>
      <c r="Q46" s="5">
        <v>92</v>
      </c>
      <c r="R46" s="6">
        <v>76</v>
      </c>
      <c r="S46" s="5">
        <v>70</v>
      </c>
      <c r="T46" s="6">
        <v>88</v>
      </c>
      <c r="U46" s="5">
        <v>57</v>
      </c>
      <c r="V46" s="6">
        <v>114</v>
      </c>
      <c r="W46" s="5">
        <v>63</v>
      </c>
      <c r="X46" s="6">
        <v>86</v>
      </c>
      <c r="Y46" s="5">
        <v>148</v>
      </c>
      <c r="Z46" s="6">
        <v>218</v>
      </c>
      <c r="AA46" s="5">
        <v>53</v>
      </c>
      <c r="AB46" s="6">
        <v>49</v>
      </c>
      <c r="AC46" s="5">
        <v>1</v>
      </c>
      <c r="AD46" s="6">
        <v>1</v>
      </c>
    </row>
    <row r="47" spans="2:30" x14ac:dyDescent="0.25">
      <c r="B47" s="33">
        <v>43</v>
      </c>
      <c r="C47" s="8" t="s">
        <v>99</v>
      </c>
      <c r="D47" s="68">
        <v>843</v>
      </c>
      <c r="E47" s="69">
        <v>859</v>
      </c>
      <c r="F47" s="70">
        <f t="shared" si="0"/>
        <v>1702</v>
      </c>
      <c r="G47" s="5">
        <v>8</v>
      </c>
      <c r="H47" s="6">
        <v>19</v>
      </c>
      <c r="I47" s="18">
        <v>14</v>
      </c>
      <c r="J47" s="6">
        <v>30</v>
      </c>
      <c r="K47" s="5">
        <v>28</v>
      </c>
      <c r="L47" s="6">
        <v>35</v>
      </c>
      <c r="M47" s="5">
        <v>27</v>
      </c>
      <c r="N47" s="6">
        <v>42</v>
      </c>
      <c r="O47" s="5">
        <v>52</v>
      </c>
      <c r="P47" s="6">
        <v>53</v>
      </c>
      <c r="Q47" s="5">
        <v>48</v>
      </c>
      <c r="R47" s="6">
        <v>53</v>
      </c>
      <c r="S47" s="5">
        <v>46</v>
      </c>
      <c r="T47" s="6">
        <v>71</v>
      </c>
      <c r="U47" s="5">
        <v>62</v>
      </c>
      <c r="V47" s="6">
        <v>55</v>
      </c>
      <c r="W47" s="5">
        <v>86</v>
      </c>
      <c r="X47" s="6">
        <v>53</v>
      </c>
      <c r="Y47" s="5">
        <v>305</v>
      </c>
      <c r="Z47" s="6">
        <v>272</v>
      </c>
      <c r="AA47" s="5">
        <v>154</v>
      </c>
      <c r="AB47" s="6">
        <v>168</v>
      </c>
      <c r="AC47" s="5">
        <v>13</v>
      </c>
      <c r="AD47" s="6">
        <v>8</v>
      </c>
    </row>
    <row r="48" spans="2:30" x14ac:dyDescent="0.25">
      <c r="B48" s="33">
        <v>44</v>
      </c>
      <c r="C48" s="8" t="s">
        <v>98</v>
      </c>
      <c r="D48" s="68">
        <v>190</v>
      </c>
      <c r="E48" s="69">
        <v>176</v>
      </c>
      <c r="F48" s="70">
        <f t="shared" si="0"/>
        <v>366</v>
      </c>
      <c r="G48" s="5">
        <v>6</v>
      </c>
      <c r="H48" s="6">
        <v>7</v>
      </c>
      <c r="I48" s="18">
        <v>11</v>
      </c>
      <c r="J48" s="6">
        <v>21</v>
      </c>
      <c r="K48" s="5">
        <v>7</v>
      </c>
      <c r="L48" s="6">
        <v>14</v>
      </c>
      <c r="M48" s="5">
        <v>3</v>
      </c>
      <c r="N48" s="6">
        <v>9</v>
      </c>
      <c r="O48" s="5">
        <v>10</v>
      </c>
      <c r="P48" s="6">
        <v>15</v>
      </c>
      <c r="Q48" s="5">
        <v>8</v>
      </c>
      <c r="R48" s="6">
        <v>8</v>
      </c>
      <c r="S48" s="5">
        <v>10</v>
      </c>
      <c r="T48" s="6">
        <v>11</v>
      </c>
      <c r="U48" s="5">
        <v>7</v>
      </c>
      <c r="V48" s="6">
        <v>6</v>
      </c>
      <c r="W48" s="5">
        <v>8</v>
      </c>
      <c r="X48" s="6">
        <v>11</v>
      </c>
      <c r="Y48" s="5">
        <v>61</v>
      </c>
      <c r="Z48" s="6">
        <v>45</v>
      </c>
      <c r="AA48" s="5">
        <v>57</v>
      </c>
      <c r="AB48" s="6">
        <v>29</v>
      </c>
      <c r="AC48" s="5">
        <v>2</v>
      </c>
      <c r="AD48" s="6">
        <v>0</v>
      </c>
    </row>
    <row r="49" spans="2:30" x14ac:dyDescent="0.25">
      <c r="B49" s="33">
        <v>45</v>
      </c>
      <c r="C49" s="8" t="s">
        <v>97</v>
      </c>
      <c r="D49" s="68">
        <v>2</v>
      </c>
      <c r="E49" s="69">
        <v>4</v>
      </c>
      <c r="F49" s="70">
        <f t="shared" si="0"/>
        <v>6</v>
      </c>
      <c r="G49" s="5">
        <v>0</v>
      </c>
      <c r="H49" s="6">
        <v>1</v>
      </c>
      <c r="I49" s="18">
        <v>0</v>
      </c>
      <c r="J49" s="6">
        <v>0</v>
      </c>
      <c r="K49" s="5">
        <v>0</v>
      </c>
      <c r="L49" s="6">
        <v>1</v>
      </c>
      <c r="M49" s="5">
        <v>0</v>
      </c>
      <c r="N49" s="6">
        <v>0</v>
      </c>
      <c r="O49" s="5">
        <v>0</v>
      </c>
      <c r="P49" s="6">
        <v>1</v>
      </c>
      <c r="Q49" s="5">
        <v>0</v>
      </c>
      <c r="R49" s="6">
        <v>0</v>
      </c>
      <c r="S49" s="5">
        <v>0</v>
      </c>
      <c r="T49" s="6">
        <v>0</v>
      </c>
      <c r="U49" s="5">
        <v>0</v>
      </c>
      <c r="V49" s="6">
        <v>0</v>
      </c>
      <c r="W49" s="5">
        <v>1</v>
      </c>
      <c r="X49" s="6">
        <v>0</v>
      </c>
      <c r="Y49" s="5">
        <v>0</v>
      </c>
      <c r="Z49" s="6">
        <v>0</v>
      </c>
      <c r="AA49" s="5">
        <v>1</v>
      </c>
      <c r="AB49" s="6">
        <v>1</v>
      </c>
      <c r="AC49" s="5">
        <v>0</v>
      </c>
      <c r="AD49" s="6">
        <v>0</v>
      </c>
    </row>
    <row r="50" spans="2:30" x14ac:dyDescent="0.25">
      <c r="B50" s="33">
        <v>46</v>
      </c>
      <c r="C50" s="8" t="s">
        <v>96</v>
      </c>
      <c r="D50" s="68">
        <v>2165</v>
      </c>
      <c r="E50" s="69">
        <v>2290</v>
      </c>
      <c r="F50" s="70">
        <f t="shared" si="0"/>
        <v>4455</v>
      </c>
      <c r="G50" s="5">
        <v>32</v>
      </c>
      <c r="H50" s="6">
        <v>35</v>
      </c>
      <c r="I50" s="18">
        <v>35</v>
      </c>
      <c r="J50" s="6">
        <v>43</v>
      </c>
      <c r="K50" s="5">
        <v>39</v>
      </c>
      <c r="L50" s="6">
        <v>51</v>
      </c>
      <c r="M50" s="5">
        <v>39</v>
      </c>
      <c r="N50" s="6">
        <v>64</v>
      </c>
      <c r="O50" s="5">
        <v>58</v>
      </c>
      <c r="P50" s="6">
        <v>69</v>
      </c>
      <c r="Q50" s="5">
        <v>68</v>
      </c>
      <c r="R50" s="6">
        <v>108</v>
      </c>
      <c r="S50" s="5">
        <v>91</v>
      </c>
      <c r="T50" s="6">
        <v>131</v>
      </c>
      <c r="U50" s="5">
        <v>102</v>
      </c>
      <c r="V50" s="6">
        <v>123</v>
      </c>
      <c r="W50" s="5">
        <v>149</v>
      </c>
      <c r="X50" s="6">
        <v>190</v>
      </c>
      <c r="Y50" s="5">
        <v>757</v>
      </c>
      <c r="Z50" s="6">
        <v>820</v>
      </c>
      <c r="AA50" s="5">
        <v>756</v>
      </c>
      <c r="AB50" s="6">
        <v>633</v>
      </c>
      <c r="AC50" s="5">
        <v>39</v>
      </c>
      <c r="AD50" s="6">
        <v>23</v>
      </c>
    </row>
    <row r="51" spans="2:30" x14ac:dyDescent="0.25">
      <c r="B51" s="33">
        <v>47</v>
      </c>
      <c r="C51" s="8" t="s">
        <v>95</v>
      </c>
      <c r="D51" s="68">
        <v>2478</v>
      </c>
      <c r="E51" s="69">
        <v>4046</v>
      </c>
      <c r="F51" s="70">
        <f t="shared" si="0"/>
        <v>6524</v>
      </c>
      <c r="G51" s="5">
        <v>36</v>
      </c>
      <c r="H51" s="6">
        <v>54</v>
      </c>
      <c r="I51" s="18">
        <v>69</v>
      </c>
      <c r="J51" s="6">
        <v>113</v>
      </c>
      <c r="K51" s="5">
        <v>94</v>
      </c>
      <c r="L51" s="6">
        <v>130</v>
      </c>
      <c r="M51" s="5">
        <v>89</v>
      </c>
      <c r="N51" s="6">
        <v>185</v>
      </c>
      <c r="O51" s="5">
        <v>110</v>
      </c>
      <c r="P51" s="6">
        <v>228</v>
      </c>
      <c r="Q51" s="5">
        <v>130</v>
      </c>
      <c r="R51" s="6">
        <v>256</v>
      </c>
      <c r="S51" s="5">
        <v>122</v>
      </c>
      <c r="T51" s="6">
        <v>349</v>
      </c>
      <c r="U51" s="5">
        <v>166</v>
      </c>
      <c r="V51" s="6">
        <v>413</v>
      </c>
      <c r="W51" s="5">
        <v>164</v>
      </c>
      <c r="X51" s="6">
        <v>348</v>
      </c>
      <c r="Y51" s="5">
        <v>841</v>
      </c>
      <c r="Z51" s="6">
        <v>1293</v>
      </c>
      <c r="AA51" s="5">
        <v>632</v>
      </c>
      <c r="AB51" s="6">
        <v>655</v>
      </c>
      <c r="AC51" s="5">
        <v>25</v>
      </c>
      <c r="AD51" s="6">
        <v>22</v>
      </c>
    </row>
    <row r="52" spans="2:30" x14ac:dyDescent="0.25">
      <c r="B52" s="33">
        <v>48</v>
      </c>
      <c r="C52" s="8" t="s">
        <v>94</v>
      </c>
      <c r="D52" s="68">
        <v>2365</v>
      </c>
      <c r="E52" s="69">
        <v>4177</v>
      </c>
      <c r="F52" s="70">
        <f t="shared" si="0"/>
        <v>6542</v>
      </c>
      <c r="G52" s="5">
        <v>34</v>
      </c>
      <c r="H52" s="6">
        <v>53</v>
      </c>
      <c r="I52" s="18">
        <v>76</v>
      </c>
      <c r="J52" s="6">
        <v>136</v>
      </c>
      <c r="K52" s="5">
        <v>84</v>
      </c>
      <c r="L52" s="6">
        <v>167</v>
      </c>
      <c r="M52" s="5">
        <v>77</v>
      </c>
      <c r="N52" s="6">
        <v>174</v>
      </c>
      <c r="O52" s="5">
        <v>105</v>
      </c>
      <c r="P52" s="6">
        <v>244</v>
      </c>
      <c r="Q52" s="5">
        <v>130</v>
      </c>
      <c r="R52" s="6">
        <v>290</v>
      </c>
      <c r="S52" s="5">
        <v>130</v>
      </c>
      <c r="T52" s="6">
        <v>367</v>
      </c>
      <c r="U52" s="5">
        <v>147</v>
      </c>
      <c r="V52" s="6">
        <v>406</v>
      </c>
      <c r="W52" s="5">
        <v>165</v>
      </c>
      <c r="X52" s="6">
        <v>361</v>
      </c>
      <c r="Y52" s="5">
        <v>805</v>
      </c>
      <c r="Z52" s="6">
        <v>1297</v>
      </c>
      <c r="AA52" s="5">
        <v>595</v>
      </c>
      <c r="AB52" s="6">
        <v>667</v>
      </c>
      <c r="AC52" s="5">
        <v>17</v>
      </c>
      <c r="AD52" s="6">
        <v>15</v>
      </c>
    </row>
    <row r="53" spans="2:30" x14ac:dyDescent="0.25">
      <c r="B53" s="33">
        <v>49</v>
      </c>
      <c r="C53" s="8" t="s">
        <v>93</v>
      </c>
      <c r="D53" s="68">
        <v>74</v>
      </c>
      <c r="E53" s="69">
        <v>170</v>
      </c>
      <c r="F53" s="70">
        <f t="shared" si="0"/>
        <v>244</v>
      </c>
      <c r="G53" s="5">
        <v>2</v>
      </c>
      <c r="H53" s="6">
        <v>15</v>
      </c>
      <c r="I53" s="18">
        <v>13</v>
      </c>
      <c r="J53" s="6">
        <v>15</v>
      </c>
      <c r="K53" s="5">
        <v>8</v>
      </c>
      <c r="L53" s="6">
        <v>15</v>
      </c>
      <c r="M53" s="5">
        <v>8</v>
      </c>
      <c r="N53" s="6">
        <v>13</v>
      </c>
      <c r="O53" s="5">
        <v>9</v>
      </c>
      <c r="P53" s="6">
        <v>14</v>
      </c>
      <c r="Q53" s="5">
        <v>5</v>
      </c>
      <c r="R53" s="6">
        <v>23</v>
      </c>
      <c r="S53" s="5">
        <v>4</v>
      </c>
      <c r="T53" s="6">
        <v>18</v>
      </c>
      <c r="U53" s="5">
        <v>3</v>
      </c>
      <c r="V53" s="6">
        <v>15</v>
      </c>
      <c r="W53" s="5">
        <v>2</v>
      </c>
      <c r="X53" s="6">
        <v>12</v>
      </c>
      <c r="Y53" s="5">
        <v>14</v>
      </c>
      <c r="Z53" s="6">
        <v>24</v>
      </c>
      <c r="AA53" s="5">
        <v>6</v>
      </c>
      <c r="AB53" s="6">
        <v>6</v>
      </c>
      <c r="AC53" s="5">
        <v>0</v>
      </c>
      <c r="AD53" s="6">
        <v>0</v>
      </c>
    </row>
    <row r="54" spans="2:30" x14ac:dyDescent="0.25">
      <c r="B54" s="33">
        <v>50</v>
      </c>
      <c r="C54" s="8" t="s">
        <v>92</v>
      </c>
      <c r="D54" s="68">
        <v>397</v>
      </c>
      <c r="E54" s="69">
        <v>373</v>
      </c>
      <c r="F54" s="70">
        <f t="shared" si="0"/>
        <v>770</v>
      </c>
      <c r="G54" s="5">
        <v>46</v>
      </c>
      <c r="H54" s="6">
        <v>34</v>
      </c>
      <c r="I54" s="18">
        <v>81</v>
      </c>
      <c r="J54" s="6">
        <v>79</v>
      </c>
      <c r="K54" s="5">
        <v>53</v>
      </c>
      <c r="L54" s="6">
        <v>43</v>
      </c>
      <c r="M54" s="5">
        <v>42</v>
      </c>
      <c r="N54" s="6">
        <v>43</v>
      </c>
      <c r="O54" s="5">
        <v>31</v>
      </c>
      <c r="P54" s="6">
        <v>44</v>
      </c>
      <c r="Q54" s="5">
        <v>36</v>
      </c>
      <c r="R54" s="6">
        <v>24</v>
      </c>
      <c r="S54" s="5">
        <v>25</v>
      </c>
      <c r="T54" s="6">
        <v>25</v>
      </c>
      <c r="U54" s="5">
        <v>24</v>
      </c>
      <c r="V54" s="6">
        <v>16</v>
      </c>
      <c r="W54" s="5">
        <v>18</v>
      </c>
      <c r="X54" s="6">
        <v>20</v>
      </c>
      <c r="Y54" s="5">
        <v>32</v>
      </c>
      <c r="Z54" s="6">
        <v>35</v>
      </c>
      <c r="AA54" s="5">
        <v>9</v>
      </c>
      <c r="AB54" s="6">
        <v>10</v>
      </c>
      <c r="AC54" s="5">
        <v>0</v>
      </c>
      <c r="AD54" s="6">
        <v>0</v>
      </c>
    </row>
    <row r="55" spans="2:30" x14ac:dyDescent="0.25">
      <c r="B55" s="33">
        <v>51</v>
      </c>
      <c r="C55" s="8" t="s">
        <v>91</v>
      </c>
      <c r="D55" s="68">
        <v>3667</v>
      </c>
      <c r="E55" s="69">
        <v>5333</v>
      </c>
      <c r="F55" s="70">
        <f t="shared" si="0"/>
        <v>9000</v>
      </c>
      <c r="G55" s="5">
        <v>224</v>
      </c>
      <c r="H55" s="6">
        <v>363</v>
      </c>
      <c r="I55" s="18">
        <v>523</v>
      </c>
      <c r="J55" s="6">
        <v>819</v>
      </c>
      <c r="K55" s="5">
        <v>445</v>
      </c>
      <c r="L55" s="6">
        <v>671</v>
      </c>
      <c r="M55" s="5">
        <v>372</v>
      </c>
      <c r="N55" s="6">
        <v>632</v>
      </c>
      <c r="O55" s="5">
        <v>356</v>
      </c>
      <c r="P55" s="6">
        <v>522</v>
      </c>
      <c r="Q55" s="5">
        <v>369</v>
      </c>
      <c r="R55" s="6">
        <v>506</v>
      </c>
      <c r="S55" s="5">
        <v>243</v>
      </c>
      <c r="T55" s="6">
        <v>373</v>
      </c>
      <c r="U55" s="5">
        <v>267</v>
      </c>
      <c r="V55" s="6">
        <v>350</v>
      </c>
      <c r="W55" s="5">
        <v>212</v>
      </c>
      <c r="X55" s="6">
        <v>258</v>
      </c>
      <c r="Y55" s="5">
        <v>515</v>
      </c>
      <c r="Z55" s="6">
        <v>687</v>
      </c>
      <c r="AA55" s="5">
        <v>139</v>
      </c>
      <c r="AB55" s="6">
        <v>152</v>
      </c>
      <c r="AC55" s="5">
        <v>2</v>
      </c>
      <c r="AD55" s="6">
        <v>0</v>
      </c>
    </row>
    <row r="56" spans="2:30" x14ac:dyDescent="0.25">
      <c r="B56" s="33">
        <v>52</v>
      </c>
      <c r="C56" s="8" t="s">
        <v>90</v>
      </c>
      <c r="D56" s="68">
        <v>3365</v>
      </c>
      <c r="E56" s="69">
        <v>4005</v>
      </c>
      <c r="F56" s="70">
        <f t="shared" si="0"/>
        <v>7370</v>
      </c>
      <c r="G56" s="5">
        <v>325</v>
      </c>
      <c r="H56" s="6">
        <v>483</v>
      </c>
      <c r="I56" s="18">
        <v>550</v>
      </c>
      <c r="J56" s="6">
        <v>655</v>
      </c>
      <c r="K56" s="5">
        <v>360</v>
      </c>
      <c r="L56" s="6">
        <v>496</v>
      </c>
      <c r="M56" s="5">
        <v>409</v>
      </c>
      <c r="N56" s="6">
        <v>478</v>
      </c>
      <c r="O56" s="5">
        <v>402</v>
      </c>
      <c r="P56" s="6">
        <v>487</v>
      </c>
      <c r="Q56" s="5">
        <v>365</v>
      </c>
      <c r="R56" s="6">
        <v>415</v>
      </c>
      <c r="S56" s="5">
        <v>271</v>
      </c>
      <c r="T56" s="6">
        <v>296</v>
      </c>
      <c r="U56" s="5">
        <v>237</v>
      </c>
      <c r="V56" s="6">
        <v>251</v>
      </c>
      <c r="W56" s="5">
        <v>162</v>
      </c>
      <c r="X56" s="6">
        <v>173</v>
      </c>
      <c r="Y56" s="5">
        <v>244</v>
      </c>
      <c r="Z56" s="6">
        <v>228</v>
      </c>
      <c r="AA56" s="5">
        <v>37</v>
      </c>
      <c r="AB56" s="6">
        <v>40</v>
      </c>
      <c r="AC56" s="5">
        <v>3</v>
      </c>
      <c r="AD56" s="6">
        <v>3</v>
      </c>
    </row>
    <row r="57" spans="2:30" x14ac:dyDescent="0.25">
      <c r="B57" s="33">
        <v>53</v>
      </c>
      <c r="C57" s="8" t="s">
        <v>89</v>
      </c>
      <c r="D57" s="68">
        <v>687</v>
      </c>
      <c r="E57" s="69">
        <v>774</v>
      </c>
      <c r="F57" s="70">
        <f t="shared" si="0"/>
        <v>1461</v>
      </c>
      <c r="G57" s="5">
        <v>90</v>
      </c>
      <c r="H57" s="6">
        <v>114</v>
      </c>
      <c r="I57" s="18">
        <v>166</v>
      </c>
      <c r="J57" s="6">
        <v>216</v>
      </c>
      <c r="K57" s="5">
        <v>64</v>
      </c>
      <c r="L57" s="6">
        <v>81</v>
      </c>
      <c r="M57" s="5">
        <v>47</v>
      </c>
      <c r="N57" s="6">
        <v>53</v>
      </c>
      <c r="O57" s="5">
        <v>56</v>
      </c>
      <c r="P57" s="6">
        <v>79</v>
      </c>
      <c r="Q57" s="5">
        <v>54</v>
      </c>
      <c r="R57" s="6">
        <v>55</v>
      </c>
      <c r="S57" s="5">
        <v>57</v>
      </c>
      <c r="T57" s="6">
        <v>53</v>
      </c>
      <c r="U57" s="5">
        <v>31</v>
      </c>
      <c r="V57" s="6">
        <v>45</v>
      </c>
      <c r="W57" s="5">
        <v>27</v>
      </c>
      <c r="X57" s="6">
        <v>26</v>
      </c>
      <c r="Y57" s="5">
        <v>63</v>
      </c>
      <c r="Z57" s="6">
        <v>41</v>
      </c>
      <c r="AA57" s="5">
        <v>30</v>
      </c>
      <c r="AB57" s="6">
        <v>11</v>
      </c>
      <c r="AC57" s="5">
        <v>2</v>
      </c>
      <c r="AD57" s="6">
        <v>0</v>
      </c>
    </row>
    <row r="58" spans="2:30" x14ac:dyDescent="0.25">
      <c r="B58" s="33">
        <v>54</v>
      </c>
      <c r="C58" s="8" t="s">
        <v>88</v>
      </c>
      <c r="D58" s="68">
        <v>114</v>
      </c>
      <c r="E58" s="69">
        <v>130</v>
      </c>
      <c r="F58" s="70">
        <f t="shared" si="0"/>
        <v>244</v>
      </c>
      <c r="G58" s="5">
        <v>6</v>
      </c>
      <c r="H58" s="6">
        <v>8</v>
      </c>
      <c r="I58" s="18">
        <v>16</v>
      </c>
      <c r="J58" s="6">
        <v>19</v>
      </c>
      <c r="K58" s="5">
        <v>5</v>
      </c>
      <c r="L58" s="6">
        <v>4</v>
      </c>
      <c r="M58" s="5">
        <v>0</v>
      </c>
      <c r="N58" s="6">
        <v>0</v>
      </c>
      <c r="O58" s="5">
        <v>7</v>
      </c>
      <c r="P58" s="6">
        <v>3</v>
      </c>
      <c r="Q58" s="5">
        <v>4</v>
      </c>
      <c r="R58" s="6">
        <v>3</v>
      </c>
      <c r="S58" s="5">
        <v>3</v>
      </c>
      <c r="T58" s="6">
        <v>2</v>
      </c>
      <c r="U58" s="5">
        <v>1</v>
      </c>
      <c r="V58" s="6">
        <v>4</v>
      </c>
      <c r="W58" s="5">
        <v>6</v>
      </c>
      <c r="X58" s="6">
        <v>6</v>
      </c>
      <c r="Y58" s="5">
        <v>25</v>
      </c>
      <c r="Z58" s="6">
        <v>31</v>
      </c>
      <c r="AA58" s="5">
        <v>40</v>
      </c>
      <c r="AB58" s="6">
        <v>48</v>
      </c>
      <c r="AC58" s="5">
        <v>1</v>
      </c>
      <c r="AD58" s="6">
        <v>2</v>
      </c>
    </row>
    <row r="59" spans="2:30" x14ac:dyDescent="0.25">
      <c r="B59" s="33">
        <v>55</v>
      </c>
      <c r="C59" s="8" t="s">
        <v>87</v>
      </c>
      <c r="D59" s="68">
        <v>64</v>
      </c>
      <c r="E59" s="69">
        <v>61</v>
      </c>
      <c r="F59" s="70">
        <f t="shared" si="0"/>
        <v>125</v>
      </c>
      <c r="G59" s="5">
        <v>5</v>
      </c>
      <c r="H59" s="6">
        <v>8</v>
      </c>
      <c r="I59" s="18">
        <v>5</v>
      </c>
      <c r="J59" s="6">
        <v>7</v>
      </c>
      <c r="K59" s="5">
        <v>5</v>
      </c>
      <c r="L59" s="6">
        <v>1</v>
      </c>
      <c r="M59" s="5">
        <v>2</v>
      </c>
      <c r="N59" s="6">
        <v>2</v>
      </c>
      <c r="O59" s="5">
        <v>3</v>
      </c>
      <c r="P59" s="6">
        <v>2</v>
      </c>
      <c r="Q59" s="5">
        <v>1</v>
      </c>
      <c r="R59" s="6">
        <v>1</v>
      </c>
      <c r="S59" s="5">
        <v>3</v>
      </c>
      <c r="T59" s="6">
        <v>3</v>
      </c>
      <c r="U59" s="5">
        <v>3</v>
      </c>
      <c r="V59" s="6">
        <v>5</v>
      </c>
      <c r="W59" s="5">
        <v>1</v>
      </c>
      <c r="X59" s="6">
        <v>5</v>
      </c>
      <c r="Y59" s="5">
        <v>12</v>
      </c>
      <c r="Z59" s="6">
        <v>12</v>
      </c>
      <c r="AA59" s="5">
        <v>24</v>
      </c>
      <c r="AB59" s="6">
        <v>15</v>
      </c>
      <c r="AC59" s="5">
        <v>0</v>
      </c>
      <c r="AD59" s="6">
        <v>0</v>
      </c>
    </row>
    <row r="60" spans="2:30" x14ac:dyDescent="0.25">
      <c r="B60" s="33">
        <v>56</v>
      </c>
      <c r="C60" s="8" t="s">
        <v>86</v>
      </c>
      <c r="D60" s="68">
        <v>701</v>
      </c>
      <c r="E60" s="69">
        <v>597</v>
      </c>
      <c r="F60" s="70">
        <f t="shared" si="0"/>
        <v>1298</v>
      </c>
      <c r="G60" s="5">
        <v>52</v>
      </c>
      <c r="H60" s="6">
        <v>49</v>
      </c>
      <c r="I60" s="18">
        <v>59</v>
      </c>
      <c r="J60" s="6">
        <v>80</v>
      </c>
      <c r="K60" s="5">
        <v>22</v>
      </c>
      <c r="L60" s="6">
        <v>29</v>
      </c>
      <c r="M60" s="5">
        <v>14</v>
      </c>
      <c r="N60" s="6">
        <v>23</v>
      </c>
      <c r="O60" s="5">
        <v>24</v>
      </c>
      <c r="P60" s="6">
        <v>28</v>
      </c>
      <c r="Q60" s="5">
        <v>30</v>
      </c>
      <c r="R60" s="6">
        <v>38</v>
      </c>
      <c r="S60" s="5">
        <v>19</v>
      </c>
      <c r="T60" s="6">
        <v>38</v>
      </c>
      <c r="U60" s="5">
        <v>31</v>
      </c>
      <c r="V60" s="6">
        <v>27</v>
      </c>
      <c r="W60" s="5">
        <v>29</v>
      </c>
      <c r="X60" s="6">
        <v>31</v>
      </c>
      <c r="Y60" s="5">
        <v>132</v>
      </c>
      <c r="Z60" s="6">
        <v>138</v>
      </c>
      <c r="AA60" s="5">
        <v>277</v>
      </c>
      <c r="AB60" s="6">
        <v>112</v>
      </c>
      <c r="AC60" s="5">
        <v>12</v>
      </c>
      <c r="AD60" s="6">
        <v>4</v>
      </c>
    </row>
    <row r="61" spans="2:30" x14ac:dyDescent="0.25">
      <c r="B61" s="33">
        <v>57</v>
      </c>
      <c r="C61" s="8" t="s">
        <v>85</v>
      </c>
      <c r="D61" s="68">
        <v>9004</v>
      </c>
      <c r="E61" s="69">
        <v>9870</v>
      </c>
      <c r="F61" s="70">
        <f t="shared" si="0"/>
        <v>18874</v>
      </c>
      <c r="G61" s="5">
        <v>51</v>
      </c>
      <c r="H61" s="6">
        <v>59</v>
      </c>
      <c r="I61" s="18">
        <v>134</v>
      </c>
      <c r="J61" s="6">
        <v>136</v>
      </c>
      <c r="K61" s="5">
        <v>191</v>
      </c>
      <c r="L61" s="6">
        <v>208</v>
      </c>
      <c r="M61" s="5">
        <v>148</v>
      </c>
      <c r="N61" s="6">
        <v>145</v>
      </c>
      <c r="O61" s="5">
        <v>140</v>
      </c>
      <c r="P61" s="6">
        <v>134</v>
      </c>
      <c r="Q61" s="5">
        <v>173</v>
      </c>
      <c r="R61" s="6">
        <v>157</v>
      </c>
      <c r="S61" s="5">
        <v>150</v>
      </c>
      <c r="T61" s="6">
        <v>156</v>
      </c>
      <c r="U61" s="5">
        <v>218</v>
      </c>
      <c r="V61" s="6">
        <v>201</v>
      </c>
      <c r="W61" s="5">
        <v>271</v>
      </c>
      <c r="X61" s="6">
        <v>273</v>
      </c>
      <c r="Y61" s="5">
        <v>2918</v>
      </c>
      <c r="Z61" s="6">
        <v>3306</v>
      </c>
      <c r="AA61" s="5">
        <v>4336</v>
      </c>
      <c r="AB61" s="6">
        <v>4851</v>
      </c>
      <c r="AC61" s="5">
        <v>274</v>
      </c>
      <c r="AD61" s="6">
        <v>244</v>
      </c>
    </row>
    <row r="62" spans="2:30" x14ac:dyDescent="0.25">
      <c r="B62" s="33">
        <v>58</v>
      </c>
      <c r="C62" s="8" t="s">
        <v>84</v>
      </c>
      <c r="D62" s="68">
        <v>896</v>
      </c>
      <c r="E62" s="69">
        <v>961</v>
      </c>
      <c r="F62" s="70">
        <f t="shared" si="0"/>
        <v>1857</v>
      </c>
      <c r="G62" s="5">
        <v>9</v>
      </c>
      <c r="H62" s="6">
        <v>11</v>
      </c>
      <c r="I62" s="18">
        <v>19</v>
      </c>
      <c r="J62" s="6">
        <v>37</v>
      </c>
      <c r="K62" s="5">
        <v>38</v>
      </c>
      <c r="L62" s="6">
        <v>62</v>
      </c>
      <c r="M62" s="5">
        <v>27</v>
      </c>
      <c r="N62" s="6">
        <v>50</v>
      </c>
      <c r="O62" s="5">
        <v>21</v>
      </c>
      <c r="P62" s="6">
        <v>31</v>
      </c>
      <c r="Q62" s="5">
        <v>27</v>
      </c>
      <c r="R62" s="6">
        <v>37</v>
      </c>
      <c r="S62" s="5">
        <v>28</v>
      </c>
      <c r="T62" s="6">
        <v>31</v>
      </c>
      <c r="U62" s="5">
        <v>36</v>
      </c>
      <c r="V62" s="6">
        <v>53</v>
      </c>
      <c r="W62" s="5">
        <v>44</v>
      </c>
      <c r="X62" s="6">
        <v>50</v>
      </c>
      <c r="Y62" s="5">
        <v>347</v>
      </c>
      <c r="Z62" s="6">
        <v>332</v>
      </c>
      <c r="AA62" s="5">
        <v>282</v>
      </c>
      <c r="AB62" s="6">
        <v>255</v>
      </c>
      <c r="AC62" s="5">
        <v>18</v>
      </c>
      <c r="AD62" s="6">
        <v>12</v>
      </c>
    </row>
    <row r="63" spans="2:30" x14ac:dyDescent="0.25">
      <c r="B63" s="33">
        <v>59</v>
      </c>
      <c r="C63" s="8" t="s">
        <v>83</v>
      </c>
      <c r="D63" s="68">
        <v>899</v>
      </c>
      <c r="E63" s="69">
        <v>1010</v>
      </c>
      <c r="F63" s="70">
        <f t="shared" si="0"/>
        <v>1909</v>
      </c>
      <c r="G63" s="5">
        <v>5</v>
      </c>
      <c r="H63" s="6">
        <v>10</v>
      </c>
      <c r="I63" s="18">
        <v>21</v>
      </c>
      <c r="J63" s="6">
        <v>26</v>
      </c>
      <c r="K63" s="5">
        <v>49</v>
      </c>
      <c r="L63" s="6">
        <v>67</v>
      </c>
      <c r="M63" s="5">
        <v>36</v>
      </c>
      <c r="N63" s="6">
        <v>50</v>
      </c>
      <c r="O63" s="5">
        <v>33</v>
      </c>
      <c r="P63" s="6">
        <v>28</v>
      </c>
      <c r="Q63" s="5">
        <v>29</v>
      </c>
      <c r="R63" s="6">
        <v>33</v>
      </c>
      <c r="S63" s="5">
        <v>35</v>
      </c>
      <c r="T63" s="6">
        <v>34</v>
      </c>
      <c r="U63" s="5">
        <v>37</v>
      </c>
      <c r="V63" s="6">
        <v>56</v>
      </c>
      <c r="W63" s="5">
        <v>48</v>
      </c>
      <c r="X63" s="6">
        <v>53</v>
      </c>
      <c r="Y63" s="5">
        <v>306</v>
      </c>
      <c r="Z63" s="6">
        <v>365</v>
      </c>
      <c r="AA63" s="5">
        <v>293</v>
      </c>
      <c r="AB63" s="6">
        <v>277</v>
      </c>
      <c r="AC63" s="5">
        <v>7</v>
      </c>
      <c r="AD63" s="6">
        <v>11</v>
      </c>
    </row>
    <row r="64" spans="2:30" x14ac:dyDescent="0.25">
      <c r="B64" s="33">
        <v>60</v>
      </c>
      <c r="C64" s="8" t="s">
        <v>82</v>
      </c>
      <c r="D64" s="68">
        <v>2322</v>
      </c>
      <c r="E64" s="69">
        <v>2540</v>
      </c>
      <c r="F64" s="70">
        <f t="shared" si="0"/>
        <v>4862</v>
      </c>
      <c r="G64" s="5">
        <v>27</v>
      </c>
      <c r="H64" s="6">
        <v>58</v>
      </c>
      <c r="I64" s="18">
        <v>92</v>
      </c>
      <c r="J64" s="6">
        <v>135</v>
      </c>
      <c r="K64" s="5">
        <v>122</v>
      </c>
      <c r="L64" s="6">
        <v>185</v>
      </c>
      <c r="M64" s="5">
        <v>105</v>
      </c>
      <c r="N64" s="6">
        <v>113</v>
      </c>
      <c r="O64" s="5">
        <v>86</v>
      </c>
      <c r="P64" s="6">
        <v>115</v>
      </c>
      <c r="Q64" s="5">
        <v>95</v>
      </c>
      <c r="R64" s="6">
        <v>169</v>
      </c>
      <c r="S64" s="5">
        <v>122</v>
      </c>
      <c r="T64" s="6">
        <v>193</v>
      </c>
      <c r="U64" s="5">
        <v>134</v>
      </c>
      <c r="V64" s="6">
        <v>168</v>
      </c>
      <c r="W64" s="5">
        <v>154</v>
      </c>
      <c r="X64" s="6">
        <v>182</v>
      </c>
      <c r="Y64" s="5">
        <v>834</v>
      </c>
      <c r="Z64" s="6">
        <v>803</v>
      </c>
      <c r="AA64" s="5">
        <v>531</v>
      </c>
      <c r="AB64" s="6">
        <v>410</v>
      </c>
      <c r="AC64" s="5">
        <v>20</v>
      </c>
      <c r="AD64" s="6">
        <v>9</v>
      </c>
    </row>
    <row r="65" spans="2:30" x14ac:dyDescent="0.25">
      <c r="B65" s="33">
        <v>61</v>
      </c>
      <c r="C65" s="8" t="s">
        <v>81</v>
      </c>
      <c r="D65" s="68">
        <v>2455</v>
      </c>
      <c r="E65" s="69">
        <v>2704</v>
      </c>
      <c r="F65" s="70">
        <f t="shared" si="0"/>
        <v>5159</v>
      </c>
      <c r="G65" s="5">
        <v>52</v>
      </c>
      <c r="H65" s="6">
        <v>59</v>
      </c>
      <c r="I65" s="18">
        <v>109</v>
      </c>
      <c r="J65" s="6">
        <v>157</v>
      </c>
      <c r="K65" s="5">
        <v>161</v>
      </c>
      <c r="L65" s="6">
        <v>191</v>
      </c>
      <c r="M65" s="5">
        <v>83</v>
      </c>
      <c r="N65" s="6">
        <v>146</v>
      </c>
      <c r="O65" s="5">
        <v>84</v>
      </c>
      <c r="P65" s="6">
        <v>146</v>
      </c>
      <c r="Q65" s="5">
        <v>101</v>
      </c>
      <c r="R65" s="6">
        <v>189</v>
      </c>
      <c r="S65" s="5">
        <v>143</v>
      </c>
      <c r="T65" s="6">
        <v>162</v>
      </c>
      <c r="U65" s="5">
        <v>147</v>
      </c>
      <c r="V65" s="6">
        <v>196</v>
      </c>
      <c r="W65" s="5">
        <v>172</v>
      </c>
      <c r="X65" s="6">
        <v>198</v>
      </c>
      <c r="Y65" s="5">
        <v>829</v>
      </c>
      <c r="Z65" s="6">
        <v>843</v>
      </c>
      <c r="AA65" s="5">
        <v>555</v>
      </c>
      <c r="AB65" s="6">
        <v>408</v>
      </c>
      <c r="AC65" s="5">
        <v>19</v>
      </c>
      <c r="AD65" s="6">
        <v>9</v>
      </c>
    </row>
    <row r="66" spans="2:30" x14ac:dyDescent="0.25">
      <c r="B66" s="33">
        <v>62</v>
      </c>
      <c r="C66" s="8" t="s">
        <v>80</v>
      </c>
      <c r="D66" s="68">
        <v>36786</v>
      </c>
      <c r="E66" s="69">
        <v>23658</v>
      </c>
      <c r="F66" s="70">
        <f t="shared" si="0"/>
        <v>60444</v>
      </c>
      <c r="G66" s="5">
        <v>301</v>
      </c>
      <c r="H66" s="6">
        <v>250</v>
      </c>
      <c r="I66" s="18">
        <v>685</v>
      </c>
      <c r="J66" s="6">
        <v>625</v>
      </c>
      <c r="K66" s="5">
        <v>953</v>
      </c>
      <c r="L66" s="6">
        <v>817</v>
      </c>
      <c r="M66" s="5">
        <v>646</v>
      </c>
      <c r="N66" s="6">
        <v>597</v>
      </c>
      <c r="O66" s="5">
        <v>508</v>
      </c>
      <c r="P66" s="6">
        <v>515</v>
      </c>
      <c r="Q66" s="5">
        <v>614</v>
      </c>
      <c r="R66" s="6">
        <v>576</v>
      </c>
      <c r="S66" s="5">
        <v>819</v>
      </c>
      <c r="T66" s="6">
        <v>667</v>
      </c>
      <c r="U66" s="5">
        <v>1368</v>
      </c>
      <c r="V66" s="6">
        <v>846</v>
      </c>
      <c r="W66" s="5">
        <v>2632</v>
      </c>
      <c r="X66" s="6">
        <v>1412</v>
      </c>
      <c r="Y66" s="5">
        <v>18474</v>
      </c>
      <c r="Z66" s="6">
        <v>10711</v>
      </c>
      <c r="AA66" s="5">
        <v>9473</v>
      </c>
      <c r="AB66" s="6">
        <v>6424</v>
      </c>
      <c r="AC66" s="5">
        <v>313</v>
      </c>
      <c r="AD66" s="6">
        <v>218</v>
      </c>
    </row>
    <row r="67" spans="2:30" x14ac:dyDescent="0.25">
      <c r="B67" s="33">
        <v>63</v>
      </c>
      <c r="C67" s="8" t="s">
        <v>79</v>
      </c>
      <c r="D67" s="68">
        <v>77</v>
      </c>
      <c r="E67" s="69">
        <v>71</v>
      </c>
      <c r="F67" s="70">
        <f t="shared" si="0"/>
        <v>148</v>
      </c>
      <c r="G67" s="5">
        <v>4</v>
      </c>
      <c r="H67" s="6">
        <v>4</v>
      </c>
      <c r="I67" s="18">
        <v>7</v>
      </c>
      <c r="J67" s="6">
        <v>5</v>
      </c>
      <c r="K67" s="5">
        <v>7</v>
      </c>
      <c r="L67" s="6">
        <v>3</v>
      </c>
      <c r="M67" s="5">
        <v>4</v>
      </c>
      <c r="N67" s="6">
        <v>6</v>
      </c>
      <c r="O67" s="5">
        <v>4</v>
      </c>
      <c r="P67" s="6">
        <v>3</v>
      </c>
      <c r="Q67" s="5">
        <v>9</v>
      </c>
      <c r="R67" s="6">
        <v>8</v>
      </c>
      <c r="S67" s="5">
        <v>4</v>
      </c>
      <c r="T67" s="6">
        <v>6</v>
      </c>
      <c r="U67" s="5">
        <v>6</v>
      </c>
      <c r="V67" s="6">
        <v>10</v>
      </c>
      <c r="W67" s="5">
        <v>8</v>
      </c>
      <c r="X67" s="6">
        <v>9</v>
      </c>
      <c r="Y67" s="5">
        <v>18</v>
      </c>
      <c r="Z67" s="6">
        <v>13</v>
      </c>
      <c r="AA67" s="5">
        <v>6</v>
      </c>
      <c r="AB67" s="6">
        <v>4</v>
      </c>
      <c r="AC67" s="5">
        <v>0</v>
      </c>
      <c r="AD67" s="6">
        <v>0</v>
      </c>
    </row>
    <row r="68" spans="2:30" x14ac:dyDescent="0.25">
      <c r="B68" s="33">
        <v>64</v>
      </c>
      <c r="C68" s="8" t="s">
        <v>78</v>
      </c>
      <c r="D68" s="68">
        <v>802</v>
      </c>
      <c r="E68" s="69">
        <v>1137</v>
      </c>
      <c r="F68" s="70">
        <f t="shared" si="0"/>
        <v>1939</v>
      </c>
      <c r="G68" s="5">
        <v>17</v>
      </c>
      <c r="H68" s="6">
        <v>28</v>
      </c>
      <c r="I68" s="18">
        <v>58</v>
      </c>
      <c r="J68" s="6">
        <v>50</v>
      </c>
      <c r="K68" s="5">
        <v>44</v>
      </c>
      <c r="L68" s="6">
        <v>66</v>
      </c>
      <c r="M68" s="5">
        <v>34</v>
      </c>
      <c r="N68" s="6">
        <v>81</v>
      </c>
      <c r="O68" s="5">
        <v>53</v>
      </c>
      <c r="P68" s="6">
        <v>77</v>
      </c>
      <c r="Q68" s="5">
        <v>63</v>
      </c>
      <c r="R68" s="6">
        <v>89</v>
      </c>
      <c r="S68" s="5">
        <v>57</v>
      </c>
      <c r="T68" s="6">
        <v>95</v>
      </c>
      <c r="U68" s="5">
        <v>64</v>
      </c>
      <c r="V68" s="6">
        <v>103</v>
      </c>
      <c r="W68" s="5">
        <v>61</v>
      </c>
      <c r="X68" s="6">
        <v>112</v>
      </c>
      <c r="Y68" s="5">
        <v>220</v>
      </c>
      <c r="Z68" s="6">
        <v>328</v>
      </c>
      <c r="AA68" s="5">
        <v>127</v>
      </c>
      <c r="AB68" s="6">
        <v>106</v>
      </c>
      <c r="AC68" s="5">
        <v>4</v>
      </c>
      <c r="AD68" s="6">
        <v>2</v>
      </c>
    </row>
    <row r="69" spans="2:30" x14ac:dyDescent="0.25">
      <c r="B69" s="33">
        <v>65</v>
      </c>
      <c r="C69" s="8" t="s">
        <v>77</v>
      </c>
      <c r="D69" s="68">
        <v>47</v>
      </c>
      <c r="E69" s="69">
        <v>46</v>
      </c>
      <c r="F69" s="70">
        <f t="shared" si="0"/>
        <v>93</v>
      </c>
      <c r="G69" s="5">
        <v>0</v>
      </c>
      <c r="H69" s="6">
        <v>0</v>
      </c>
      <c r="I69" s="18">
        <v>0</v>
      </c>
      <c r="J69" s="6">
        <v>0</v>
      </c>
      <c r="K69" s="5">
        <v>1</v>
      </c>
      <c r="L69" s="6">
        <v>0</v>
      </c>
      <c r="M69" s="5">
        <v>6</v>
      </c>
      <c r="N69" s="6">
        <v>2</v>
      </c>
      <c r="O69" s="5">
        <v>3</v>
      </c>
      <c r="P69" s="6">
        <v>8</v>
      </c>
      <c r="Q69" s="5">
        <v>10</v>
      </c>
      <c r="R69" s="6">
        <v>5</v>
      </c>
      <c r="S69" s="5">
        <v>6</v>
      </c>
      <c r="T69" s="6">
        <v>9</v>
      </c>
      <c r="U69" s="5">
        <v>7</v>
      </c>
      <c r="V69" s="6">
        <v>10</v>
      </c>
      <c r="W69" s="5">
        <v>3</v>
      </c>
      <c r="X69" s="6">
        <v>1</v>
      </c>
      <c r="Y69" s="5">
        <v>8</v>
      </c>
      <c r="Z69" s="6">
        <v>8</v>
      </c>
      <c r="AA69" s="5">
        <v>3</v>
      </c>
      <c r="AB69" s="6">
        <v>3</v>
      </c>
      <c r="AC69" s="5">
        <v>0</v>
      </c>
      <c r="AD69" s="6">
        <v>0</v>
      </c>
    </row>
    <row r="70" spans="2:30" x14ac:dyDescent="0.25">
      <c r="B70" s="33">
        <v>66</v>
      </c>
      <c r="C70" s="8" t="s">
        <v>76</v>
      </c>
      <c r="D70" s="68">
        <v>37</v>
      </c>
      <c r="E70" s="69">
        <v>44</v>
      </c>
      <c r="F70" s="70">
        <f t="shared" ref="F70:F85" si="1">D70+E70</f>
        <v>81</v>
      </c>
      <c r="G70" s="5">
        <v>0</v>
      </c>
      <c r="H70" s="6">
        <v>0</v>
      </c>
      <c r="I70" s="18">
        <v>0</v>
      </c>
      <c r="J70" s="6">
        <v>0</v>
      </c>
      <c r="K70" s="5">
        <v>2</v>
      </c>
      <c r="L70" s="6">
        <v>0</v>
      </c>
      <c r="M70" s="5">
        <v>2</v>
      </c>
      <c r="N70" s="6">
        <v>1</v>
      </c>
      <c r="O70" s="5">
        <v>4</v>
      </c>
      <c r="P70" s="6">
        <v>4</v>
      </c>
      <c r="Q70" s="5">
        <v>6</v>
      </c>
      <c r="R70" s="6">
        <v>6</v>
      </c>
      <c r="S70" s="5">
        <v>3</v>
      </c>
      <c r="T70" s="6">
        <v>7</v>
      </c>
      <c r="U70" s="5">
        <v>5</v>
      </c>
      <c r="V70" s="6">
        <v>8</v>
      </c>
      <c r="W70" s="5">
        <v>6</v>
      </c>
      <c r="X70" s="6">
        <v>7</v>
      </c>
      <c r="Y70" s="5">
        <v>5</v>
      </c>
      <c r="Z70" s="6">
        <v>10</v>
      </c>
      <c r="AA70" s="5">
        <v>4</v>
      </c>
      <c r="AB70" s="6">
        <v>1</v>
      </c>
      <c r="AC70" s="5">
        <v>0</v>
      </c>
      <c r="AD70" s="6">
        <v>0</v>
      </c>
    </row>
    <row r="71" spans="2:30" x14ac:dyDescent="0.25">
      <c r="B71" s="33">
        <v>67</v>
      </c>
      <c r="C71" s="8" t="s">
        <v>75</v>
      </c>
      <c r="D71" s="68">
        <v>23</v>
      </c>
      <c r="E71" s="69">
        <v>29</v>
      </c>
      <c r="F71" s="70">
        <f t="shared" si="1"/>
        <v>52</v>
      </c>
      <c r="G71" s="5">
        <v>0</v>
      </c>
      <c r="H71" s="6">
        <v>0</v>
      </c>
      <c r="I71" s="18">
        <v>0</v>
      </c>
      <c r="J71" s="6">
        <v>1</v>
      </c>
      <c r="K71" s="5">
        <v>0</v>
      </c>
      <c r="L71" s="6">
        <v>4</v>
      </c>
      <c r="M71" s="5">
        <v>5</v>
      </c>
      <c r="N71" s="6">
        <v>6</v>
      </c>
      <c r="O71" s="5">
        <v>3</v>
      </c>
      <c r="P71" s="6">
        <v>1</v>
      </c>
      <c r="Q71" s="5">
        <v>8</v>
      </c>
      <c r="R71" s="6">
        <v>3</v>
      </c>
      <c r="S71" s="5">
        <v>3</v>
      </c>
      <c r="T71" s="6">
        <v>3</v>
      </c>
      <c r="U71" s="5">
        <v>0</v>
      </c>
      <c r="V71" s="6">
        <v>3</v>
      </c>
      <c r="W71" s="5">
        <v>1</v>
      </c>
      <c r="X71" s="6">
        <v>3</v>
      </c>
      <c r="Y71" s="5">
        <v>2</v>
      </c>
      <c r="Z71" s="6">
        <v>4</v>
      </c>
      <c r="AA71" s="5">
        <v>1</v>
      </c>
      <c r="AB71" s="6">
        <v>1</v>
      </c>
      <c r="AC71" s="5">
        <v>0</v>
      </c>
      <c r="AD71" s="6">
        <v>0</v>
      </c>
    </row>
    <row r="72" spans="2:30" x14ac:dyDescent="0.25">
      <c r="B72" s="33">
        <v>68</v>
      </c>
      <c r="C72" s="8" t="s">
        <v>74</v>
      </c>
      <c r="D72" s="68">
        <v>24</v>
      </c>
      <c r="E72" s="69">
        <v>34</v>
      </c>
      <c r="F72" s="70">
        <f t="shared" si="1"/>
        <v>58</v>
      </c>
      <c r="G72" s="5">
        <v>0</v>
      </c>
      <c r="H72" s="6">
        <v>1</v>
      </c>
      <c r="I72" s="18">
        <v>0</v>
      </c>
      <c r="J72" s="6">
        <v>0</v>
      </c>
      <c r="K72" s="5">
        <v>1</v>
      </c>
      <c r="L72" s="6">
        <v>3</v>
      </c>
      <c r="M72" s="5">
        <v>3</v>
      </c>
      <c r="N72" s="6">
        <v>4</v>
      </c>
      <c r="O72" s="5">
        <v>2</v>
      </c>
      <c r="P72" s="6">
        <v>2</v>
      </c>
      <c r="Q72" s="5">
        <v>3</v>
      </c>
      <c r="R72" s="6">
        <v>4</v>
      </c>
      <c r="S72" s="5">
        <v>2</v>
      </c>
      <c r="T72" s="6">
        <v>6</v>
      </c>
      <c r="U72" s="5">
        <v>3</v>
      </c>
      <c r="V72" s="6">
        <v>4</v>
      </c>
      <c r="W72" s="5">
        <v>1</v>
      </c>
      <c r="X72" s="6">
        <v>1</v>
      </c>
      <c r="Y72" s="5">
        <v>7</v>
      </c>
      <c r="Z72" s="6">
        <v>7</v>
      </c>
      <c r="AA72" s="5">
        <v>2</v>
      </c>
      <c r="AB72" s="6">
        <v>2</v>
      </c>
      <c r="AC72" s="5">
        <v>0</v>
      </c>
      <c r="AD72" s="6">
        <v>0</v>
      </c>
    </row>
    <row r="73" spans="2:30" x14ac:dyDescent="0.25">
      <c r="B73" s="33">
        <v>69</v>
      </c>
      <c r="C73" s="8" t="s">
        <v>73</v>
      </c>
      <c r="D73" s="68">
        <v>41</v>
      </c>
      <c r="E73" s="69">
        <v>47</v>
      </c>
      <c r="F73" s="70">
        <f t="shared" si="1"/>
        <v>88</v>
      </c>
      <c r="G73" s="5">
        <v>1</v>
      </c>
      <c r="H73" s="6">
        <v>1</v>
      </c>
      <c r="I73" s="18">
        <v>1</v>
      </c>
      <c r="J73" s="6">
        <v>2</v>
      </c>
      <c r="K73" s="5">
        <v>4</v>
      </c>
      <c r="L73" s="6">
        <v>6</v>
      </c>
      <c r="M73" s="5">
        <v>2</v>
      </c>
      <c r="N73" s="6">
        <v>3</v>
      </c>
      <c r="O73" s="5">
        <v>3</v>
      </c>
      <c r="P73" s="6">
        <v>6</v>
      </c>
      <c r="Q73" s="5">
        <v>5</v>
      </c>
      <c r="R73" s="6">
        <v>3</v>
      </c>
      <c r="S73" s="5">
        <v>5</v>
      </c>
      <c r="T73" s="6">
        <v>13</v>
      </c>
      <c r="U73" s="5">
        <v>5</v>
      </c>
      <c r="V73" s="6">
        <v>2</v>
      </c>
      <c r="W73" s="5">
        <v>2</v>
      </c>
      <c r="X73" s="6">
        <v>3</v>
      </c>
      <c r="Y73" s="5">
        <v>8</v>
      </c>
      <c r="Z73" s="6">
        <v>8</v>
      </c>
      <c r="AA73" s="5">
        <v>5</v>
      </c>
      <c r="AB73" s="6">
        <v>0</v>
      </c>
      <c r="AC73" s="5">
        <v>0</v>
      </c>
      <c r="AD73" s="6">
        <v>0</v>
      </c>
    </row>
    <row r="74" spans="2:30" x14ac:dyDescent="0.25">
      <c r="B74" s="33">
        <v>70</v>
      </c>
      <c r="C74" s="8" t="s">
        <v>72</v>
      </c>
      <c r="D74" s="68">
        <v>19</v>
      </c>
      <c r="E74" s="69">
        <v>16</v>
      </c>
      <c r="F74" s="70">
        <f t="shared" si="1"/>
        <v>35</v>
      </c>
      <c r="G74" s="5">
        <v>0</v>
      </c>
      <c r="H74" s="6">
        <v>1</v>
      </c>
      <c r="I74" s="18">
        <v>0</v>
      </c>
      <c r="J74" s="6">
        <v>0</v>
      </c>
      <c r="K74" s="5">
        <v>0</v>
      </c>
      <c r="L74" s="6">
        <v>0</v>
      </c>
      <c r="M74" s="5">
        <v>5</v>
      </c>
      <c r="N74" s="6">
        <v>3</v>
      </c>
      <c r="O74" s="5">
        <v>3</v>
      </c>
      <c r="P74" s="6">
        <v>3</v>
      </c>
      <c r="Q74" s="5">
        <v>1</v>
      </c>
      <c r="R74" s="6">
        <v>1</v>
      </c>
      <c r="S74" s="5">
        <v>5</v>
      </c>
      <c r="T74" s="6">
        <v>0</v>
      </c>
      <c r="U74" s="5">
        <v>1</v>
      </c>
      <c r="V74" s="6">
        <v>3</v>
      </c>
      <c r="W74" s="5">
        <v>1</v>
      </c>
      <c r="X74" s="6">
        <v>2</v>
      </c>
      <c r="Y74" s="5">
        <v>2</v>
      </c>
      <c r="Z74" s="6">
        <v>2</v>
      </c>
      <c r="AA74" s="5">
        <v>1</v>
      </c>
      <c r="AB74" s="6">
        <v>1</v>
      </c>
      <c r="AC74" s="5">
        <v>0</v>
      </c>
      <c r="AD74" s="6">
        <v>0</v>
      </c>
    </row>
    <row r="75" spans="2:30" x14ac:dyDescent="0.25">
      <c r="B75" s="33">
        <v>71</v>
      </c>
      <c r="C75" s="8" t="s">
        <v>71</v>
      </c>
      <c r="D75" s="68">
        <v>451</v>
      </c>
      <c r="E75" s="69">
        <v>673</v>
      </c>
      <c r="F75" s="70">
        <f t="shared" si="1"/>
        <v>1124</v>
      </c>
      <c r="G75" s="5">
        <v>59</v>
      </c>
      <c r="H75" s="6">
        <v>82</v>
      </c>
      <c r="I75" s="18">
        <v>111</v>
      </c>
      <c r="J75" s="6">
        <v>154</v>
      </c>
      <c r="K75" s="5">
        <v>58</v>
      </c>
      <c r="L75" s="6">
        <v>91</v>
      </c>
      <c r="M75" s="5">
        <v>54</v>
      </c>
      <c r="N75" s="6">
        <v>95</v>
      </c>
      <c r="O75" s="5">
        <v>46</v>
      </c>
      <c r="P75" s="6">
        <v>74</v>
      </c>
      <c r="Q75" s="5">
        <v>34</v>
      </c>
      <c r="R75" s="6">
        <v>46</v>
      </c>
      <c r="S75" s="5">
        <v>24</v>
      </c>
      <c r="T75" s="6">
        <v>41</v>
      </c>
      <c r="U75" s="5">
        <v>15</v>
      </c>
      <c r="V75" s="6">
        <v>25</v>
      </c>
      <c r="W75" s="5">
        <v>12</v>
      </c>
      <c r="X75" s="6">
        <v>24</v>
      </c>
      <c r="Y75" s="5">
        <v>32</v>
      </c>
      <c r="Z75" s="6">
        <v>33</v>
      </c>
      <c r="AA75" s="5">
        <v>6</v>
      </c>
      <c r="AB75" s="6">
        <v>8</v>
      </c>
      <c r="AC75" s="5">
        <v>0</v>
      </c>
      <c r="AD75" s="6">
        <v>0</v>
      </c>
    </row>
    <row r="76" spans="2:30" x14ac:dyDescent="0.25">
      <c r="B76" s="33">
        <v>72</v>
      </c>
      <c r="C76" s="8" t="s">
        <v>70</v>
      </c>
      <c r="D76" s="68">
        <v>2807</v>
      </c>
      <c r="E76" s="69">
        <v>2950</v>
      </c>
      <c r="F76" s="70">
        <f t="shared" si="1"/>
        <v>5757</v>
      </c>
      <c r="G76" s="5">
        <v>115</v>
      </c>
      <c r="H76" s="6">
        <v>143</v>
      </c>
      <c r="I76" s="18">
        <v>307</v>
      </c>
      <c r="J76" s="6">
        <v>362</v>
      </c>
      <c r="K76" s="5">
        <v>363</v>
      </c>
      <c r="L76" s="6">
        <v>408</v>
      </c>
      <c r="M76" s="5">
        <v>285</v>
      </c>
      <c r="N76" s="6">
        <v>316</v>
      </c>
      <c r="O76" s="5">
        <v>301</v>
      </c>
      <c r="P76" s="6">
        <v>329</v>
      </c>
      <c r="Q76" s="5">
        <v>402</v>
      </c>
      <c r="R76" s="6">
        <v>432</v>
      </c>
      <c r="S76" s="5">
        <v>234</v>
      </c>
      <c r="T76" s="6">
        <v>225</v>
      </c>
      <c r="U76" s="5">
        <v>276</v>
      </c>
      <c r="V76" s="6">
        <v>235</v>
      </c>
      <c r="W76" s="5">
        <v>131</v>
      </c>
      <c r="X76" s="6">
        <v>147</v>
      </c>
      <c r="Y76" s="5">
        <v>327</v>
      </c>
      <c r="Z76" s="6">
        <v>306</v>
      </c>
      <c r="AA76" s="5">
        <v>64</v>
      </c>
      <c r="AB76" s="6">
        <v>47</v>
      </c>
      <c r="AC76" s="5">
        <v>2</v>
      </c>
      <c r="AD76" s="6">
        <v>0</v>
      </c>
    </row>
    <row r="77" spans="2:30" x14ac:dyDescent="0.25">
      <c r="B77" s="33">
        <v>73</v>
      </c>
      <c r="C77" s="8" t="s">
        <v>69</v>
      </c>
      <c r="D77" s="68">
        <v>4385</v>
      </c>
      <c r="E77" s="69">
        <v>5185</v>
      </c>
      <c r="F77" s="70">
        <f t="shared" si="1"/>
        <v>9570</v>
      </c>
      <c r="G77" s="5">
        <v>229</v>
      </c>
      <c r="H77" s="6">
        <v>358</v>
      </c>
      <c r="I77" s="18">
        <v>594</v>
      </c>
      <c r="J77" s="6">
        <v>884</v>
      </c>
      <c r="K77" s="5">
        <v>671</v>
      </c>
      <c r="L77" s="6">
        <v>857</v>
      </c>
      <c r="M77" s="5">
        <v>488</v>
      </c>
      <c r="N77" s="6">
        <v>670</v>
      </c>
      <c r="O77" s="5">
        <v>489</v>
      </c>
      <c r="P77" s="6">
        <v>537</v>
      </c>
      <c r="Q77" s="5">
        <v>449</v>
      </c>
      <c r="R77" s="6">
        <v>474</v>
      </c>
      <c r="S77" s="5">
        <v>358</v>
      </c>
      <c r="T77" s="6">
        <v>409</v>
      </c>
      <c r="U77" s="5">
        <v>283</v>
      </c>
      <c r="V77" s="6">
        <v>305</v>
      </c>
      <c r="W77" s="5">
        <v>204</v>
      </c>
      <c r="X77" s="6">
        <v>231</v>
      </c>
      <c r="Y77" s="5">
        <v>437</v>
      </c>
      <c r="Z77" s="6">
        <v>367</v>
      </c>
      <c r="AA77" s="5">
        <v>180</v>
      </c>
      <c r="AB77" s="6">
        <v>91</v>
      </c>
      <c r="AC77" s="5">
        <v>3</v>
      </c>
      <c r="AD77" s="6">
        <v>2</v>
      </c>
    </row>
    <row r="78" spans="2:30" x14ac:dyDescent="0.25">
      <c r="B78" s="33">
        <v>74</v>
      </c>
      <c r="C78" s="8" t="s">
        <v>68</v>
      </c>
      <c r="D78" s="68">
        <v>739</v>
      </c>
      <c r="E78" s="69">
        <v>1193</v>
      </c>
      <c r="F78" s="70">
        <f t="shared" si="1"/>
        <v>1932</v>
      </c>
      <c r="G78" s="5">
        <v>35</v>
      </c>
      <c r="H78" s="6">
        <v>34</v>
      </c>
      <c r="I78" s="18">
        <v>53</v>
      </c>
      <c r="J78" s="6">
        <v>73</v>
      </c>
      <c r="K78" s="5">
        <v>55</v>
      </c>
      <c r="L78" s="6">
        <v>55</v>
      </c>
      <c r="M78" s="5">
        <v>35</v>
      </c>
      <c r="N78" s="6">
        <v>75</v>
      </c>
      <c r="O78" s="5">
        <v>65</v>
      </c>
      <c r="P78" s="6">
        <v>129</v>
      </c>
      <c r="Q78" s="5">
        <v>67</v>
      </c>
      <c r="R78" s="6">
        <v>174</v>
      </c>
      <c r="S78" s="5">
        <v>64</v>
      </c>
      <c r="T78" s="6">
        <v>143</v>
      </c>
      <c r="U78" s="5">
        <v>46</v>
      </c>
      <c r="V78" s="6">
        <v>130</v>
      </c>
      <c r="W78" s="5">
        <v>42</v>
      </c>
      <c r="X78" s="6">
        <v>101</v>
      </c>
      <c r="Y78" s="5">
        <v>160</v>
      </c>
      <c r="Z78" s="6">
        <v>208</v>
      </c>
      <c r="AA78" s="5">
        <v>106</v>
      </c>
      <c r="AB78" s="6">
        <v>69</v>
      </c>
      <c r="AC78" s="5">
        <v>11</v>
      </c>
      <c r="AD78" s="6">
        <v>2</v>
      </c>
    </row>
    <row r="79" spans="2:30" x14ac:dyDescent="0.25">
      <c r="B79" s="33">
        <v>75</v>
      </c>
      <c r="C79" s="8" t="s">
        <v>67</v>
      </c>
      <c r="D79" s="68">
        <v>21</v>
      </c>
      <c r="E79" s="69">
        <v>26</v>
      </c>
      <c r="F79" s="70">
        <f t="shared" si="1"/>
        <v>47</v>
      </c>
      <c r="G79" s="5">
        <v>2</v>
      </c>
      <c r="H79" s="6">
        <v>8</v>
      </c>
      <c r="I79" s="18">
        <v>8</v>
      </c>
      <c r="J79" s="6">
        <v>8</v>
      </c>
      <c r="K79" s="5">
        <v>1</v>
      </c>
      <c r="L79" s="6">
        <v>3</v>
      </c>
      <c r="M79" s="5">
        <v>0</v>
      </c>
      <c r="N79" s="6">
        <v>2</v>
      </c>
      <c r="O79" s="5">
        <v>0</v>
      </c>
      <c r="P79" s="6">
        <v>1</v>
      </c>
      <c r="Q79" s="5">
        <v>0</v>
      </c>
      <c r="R79" s="6">
        <v>1</v>
      </c>
      <c r="S79" s="5">
        <v>2</v>
      </c>
      <c r="T79" s="6">
        <v>3</v>
      </c>
      <c r="U79" s="5">
        <v>2</v>
      </c>
      <c r="V79" s="6">
        <v>0</v>
      </c>
      <c r="W79" s="5">
        <v>1</v>
      </c>
      <c r="X79" s="6">
        <v>0</v>
      </c>
      <c r="Y79" s="5">
        <v>4</v>
      </c>
      <c r="Z79" s="6">
        <v>0</v>
      </c>
      <c r="AA79" s="5">
        <v>1</v>
      </c>
      <c r="AB79" s="6">
        <v>0</v>
      </c>
      <c r="AC79" s="5">
        <v>0</v>
      </c>
      <c r="AD79" s="6">
        <v>0</v>
      </c>
    </row>
    <row r="80" spans="2:30" x14ac:dyDescent="0.25">
      <c r="B80" s="33">
        <v>76</v>
      </c>
      <c r="C80" s="8" t="s">
        <v>66</v>
      </c>
      <c r="D80" s="68">
        <v>2</v>
      </c>
      <c r="E80" s="69">
        <v>3</v>
      </c>
      <c r="F80" s="70">
        <f t="shared" si="1"/>
        <v>5</v>
      </c>
      <c r="G80" s="5">
        <v>0</v>
      </c>
      <c r="H80" s="6">
        <v>0</v>
      </c>
      <c r="I80" s="18">
        <v>0</v>
      </c>
      <c r="J80" s="6">
        <v>0</v>
      </c>
      <c r="K80" s="5">
        <v>0</v>
      </c>
      <c r="L80" s="6">
        <v>0</v>
      </c>
      <c r="M80" s="5">
        <v>0</v>
      </c>
      <c r="N80" s="6">
        <v>0</v>
      </c>
      <c r="O80" s="5">
        <v>0</v>
      </c>
      <c r="P80" s="6">
        <v>0</v>
      </c>
      <c r="Q80" s="5">
        <v>0</v>
      </c>
      <c r="R80" s="6">
        <v>0</v>
      </c>
      <c r="S80" s="5">
        <v>0</v>
      </c>
      <c r="T80" s="6">
        <v>0</v>
      </c>
      <c r="U80" s="5">
        <v>1</v>
      </c>
      <c r="V80" s="6">
        <v>1</v>
      </c>
      <c r="W80" s="5">
        <v>0</v>
      </c>
      <c r="X80" s="6">
        <v>0</v>
      </c>
      <c r="Y80" s="5">
        <v>1</v>
      </c>
      <c r="Z80" s="6">
        <v>2</v>
      </c>
      <c r="AA80" s="5">
        <v>0</v>
      </c>
      <c r="AB80" s="6">
        <v>0</v>
      </c>
      <c r="AC80" s="5">
        <v>0</v>
      </c>
      <c r="AD80" s="6">
        <v>0</v>
      </c>
    </row>
    <row r="81" spans="2:30" x14ac:dyDescent="0.25">
      <c r="B81" s="33">
        <v>77</v>
      </c>
      <c r="C81" s="8" t="s">
        <v>65</v>
      </c>
      <c r="D81" s="68">
        <v>964</v>
      </c>
      <c r="E81" s="69">
        <v>1107</v>
      </c>
      <c r="F81" s="70">
        <f t="shared" si="1"/>
        <v>2071</v>
      </c>
      <c r="G81" s="5">
        <v>100</v>
      </c>
      <c r="H81" s="6">
        <v>121</v>
      </c>
      <c r="I81" s="18">
        <v>199</v>
      </c>
      <c r="J81" s="6">
        <v>204</v>
      </c>
      <c r="K81" s="5">
        <v>173</v>
      </c>
      <c r="L81" s="6">
        <v>231</v>
      </c>
      <c r="M81" s="5">
        <v>168</v>
      </c>
      <c r="N81" s="6">
        <v>181</v>
      </c>
      <c r="O81" s="5">
        <v>108</v>
      </c>
      <c r="P81" s="6">
        <v>123</v>
      </c>
      <c r="Q81" s="5">
        <v>91</v>
      </c>
      <c r="R81" s="6">
        <v>108</v>
      </c>
      <c r="S81" s="5">
        <v>52</v>
      </c>
      <c r="T81" s="6">
        <v>68</v>
      </c>
      <c r="U81" s="5">
        <v>44</v>
      </c>
      <c r="V81" s="6">
        <v>41</v>
      </c>
      <c r="W81" s="5">
        <v>18</v>
      </c>
      <c r="X81" s="6">
        <v>20</v>
      </c>
      <c r="Y81" s="5">
        <v>11</v>
      </c>
      <c r="Z81" s="6">
        <v>10</v>
      </c>
      <c r="AA81" s="5">
        <v>0</v>
      </c>
      <c r="AB81" s="6">
        <v>0</v>
      </c>
      <c r="AC81" s="5">
        <v>0</v>
      </c>
      <c r="AD81" s="6">
        <v>0</v>
      </c>
    </row>
    <row r="82" spans="2:30" x14ac:dyDescent="0.25">
      <c r="B82" s="33">
        <v>78</v>
      </c>
      <c r="C82" s="8" t="s">
        <v>64</v>
      </c>
      <c r="D82" s="68">
        <v>541</v>
      </c>
      <c r="E82" s="69">
        <v>769</v>
      </c>
      <c r="F82" s="70">
        <f t="shared" si="1"/>
        <v>1310</v>
      </c>
      <c r="G82" s="5">
        <v>0</v>
      </c>
      <c r="H82" s="6">
        <v>0</v>
      </c>
      <c r="I82" s="18">
        <v>1</v>
      </c>
      <c r="J82" s="6">
        <v>2</v>
      </c>
      <c r="K82" s="5">
        <v>3</v>
      </c>
      <c r="L82" s="6">
        <v>4</v>
      </c>
      <c r="M82" s="5">
        <v>5</v>
      </c>
      <c r="N82" s="6">
        <v>1</v>
      </c>
      <c r="O82" s="5">
        <v>2</v>
      </c>
      <c r="P82" s="6">
        <v>6</v>
      </c>
      <c r="Q82" s="5">
        <v>1</v>
      </c>
      <c r="R82" s="6">
        <v>10</v>
      </c>
      <c r="S82" s="5">
        <v>6</v>
      </c>
      <c r="T82" s="6">
        <v>13</v>
      </c>
      <c r="U82" s="5">
        <v>10</v>
      </c>
      <c r="V82" s="6">
        <v>25</v>
      </c>
      <c r="W82" s="5">
        <v>22</v>
      </c>
      <c r="X82" s="6">
        <v>31</v>
      </c>
      <c r="Y82" s="5">
        <v>245</v>
      </c>
      <c r="Z82" s="6">
        <v>353</v>
      </c>
      <c r="AA82" s="5">
        <v>243</v>
      </c>
      <c r="AB82" s="6">
        <v>320</v>
      </c>
      <c r="AC82" s="5">
        <v>3</v>
      </c>
      <c r="AD82" s="6">
        <v>4</v>
      </c>
    </row>
    <row r="83" spans="2:30" x14ac:dyDescent="0.25">
      <c r="B83" s="33">
        <v>79</v>
      </c>
      <c r="C83" s="8" t="s">
        <v>63</v>
      </c>
      <c r="D83" s="68">
        <v>2905</v>
      </c>
      <c r="E83" s="69">
        <v>2965</v>
      </c>
      <c r="F83" s="70">
        <f t="shared" si="1"/>
        <v>5870</v>
      </c>
      <c r="G83" s="5">
        <v>95</v>
      </c>
      <c r="H83" s="6">
        <v>127</v>
      </c>
      <c r="I83" s="18">
        <v>260</v>
      </c>
      <c r="J83" s="6">
        <v>310</v>
      </c>
      <c r="K83" s="5">
        <v>326</v>
      </c>
      <c r="L83" s="6">
        <v>351</v>
      </c>
      <c r="M83" s="5">
        <v>276</v>
      </c>
      <c r="N83" s="6">
        <v>275</v>
      </c>
      <c r="O83" s="5">
        <v>305</v>
      </c>
      <c r="P83" s="6">
        <v>318</v>
      </c>
      <c r="Q83" s="5">
        <v>390</v>
      </c>
      <c r="R83" s="6">
        <v>423</v>
      </c>
      <c r="S83" s="5">
        <v>219</v>
      </c>
      <c r="T83" s="6">
        <v>207</v>
      </c>
      <c r="U83" s="5">
        <v>279</v>
      </c>
      <c r="V83" s="6">
        <v>247</v>
      </c>
      <c r="W83" s="5">
        <v>141</v>
      </c>
      <c r="X83" s="6">
        <v>148</v>
      </c>
      <c r="Y83" s="5">
        <v>442</v>
      </c>
      <c r="Z83" s="6">
        <v>391</v>
      </c>
      <c r="AA83" s="5">
        <v>162</v>
      </c>
      <c r="AB83" s="6">
        <v>164</v>
      </c>
      <c r="AC83" s="5">
        <v>10</v>
      </c>
      <c r="AD83" s="6">
        <v>4</v>
      </c>
    </row>
    <row r="84" spans="2:30" x14ac:dyDescent="0.25">
      <c r="B84" s="33">
        <v>80</v>
      </c>
      <c r="C84" s="8" t="s">
        <v>62</v>
      </c>
      <c r="D84" s="68">
        <v>263</v>
      </c>
      <c r="E84" s="69">
        <v>369</v>
      </c>
      <c r="F84" s="70">
        <f t="shared" si="1"/>
        <v>632</v>
      </c>
      <c r="G84" s="5">
        <v>9</v>
      </c>
      <c r="H84" s="6">
        <v>7</v>
      </c>
      <c r="I84" s="18">
        <v>10</v>
      </c>
      <c r="J84" s="6">
        <v>15</v>
      </c>
      <c r="K84" s="5">
        <v>15</v>
      </c>
      <c r="L84" s="6">
        <v>35</v>
      </c>
      <c r="M84" s="5">
        <v>16</v>
      </c>
      <c r="N84" s="6">
        <v>34</v>
      </c>
      <c r="O84" s="5">
        <v>16</v>
      </c>
      <c r="P84" s="6">
        <v>25</v>
      </c>
      <c r="Q84" s="5">
        <v>12</v>
      </c>
      <c r="R84" s="6">
        <v>23</v>
      </c>
      <c r="S84" s="5">
        <v>22</v>
      </c>
      <c r="T84" s="6">
        <v>15</v>
      </c>
      <c r="U84" s="5">
        <v>20</v>
      </c>
      <c r="V84" s="6">
        <v>23</v>
      </c>
      <c r="W84" s="5">
        <v>8</v>
      </c>
      <c r="X84" s="6">
        <v>22</v>
      </c>
      <c r="Y84" s="5">
        <v>71</v>
      </c>
      <c r="Z84" s="6">
        <v>107</v>
      </c>
      <c r="AA84" s="5">
        <v>62</v>
      </c>
      <c r="AB84" s="6">
        <v>63</v>
      </c>
      <c r="AC84" s="5">
        <v>2</v>
      </c>
      <c r="AD84" s="6">
        <v>0</v>
      </c>
    </row>
    <row r="85" spans="2:30" ht="15.75" thickBot="1" x14ac:dyDescent="0.3">
      <c r="B85" s="52">
        <v>81</v>
      </c>
      <c r="C85" s="55" t="s">
        <v>61</v>
      </c>
      <c r="D85" s="71">
        <v>256</v>
      </c>
      <c r="E85" s="72">
        <v>362</v>
      </c>
      <c r="F85" s="73">
        <f t="shared" si="1"/>
        <v>618</v>
      </c>
      <c r="G85" s="5">
        <v>4</v>
      </c>
      <c r="H85" s="6">
        <v>2</v>
      </c>
      <c r="I85" s="18">
        <v>9</v>
      </c>
      <c r="J85" s="6">
        <v>24</v>
      </c>
      <c r="K85" s="5">
        <v>17</v>
      </c>
      <c r="L85" s="6">
        <v>23</v>
      </c>
      <c r="M85" s="5">
        <v>17</v>
      </c>
      <c r="N85" s="6">
        <v>31</v>
      </c>
      <c r="O85" s="5">
        <v>21</v>
      </c>
      <c r="P85" s="6">
        <v>27</v>
      </c>
      <c r="Q85" s="5">
        <v>8</v>
      </c>
      <c r="R85" s="6">
        <v>21</v>
      </c>
      <c r="S85" s="5">
        <v>13</v>
      </c>
      <c r="T85" s="6">
        <v>20</v>
      </c>
      <c r="U85" s="5">
        <v>13</v>
      </c>
      <c r="V85" s="6">
        <v>25</v>
      </c>
      <c r="W85" s="5">
        <v>12</v>
      </c>
      <c r="X85" s="6">
        <v>25</v>
      </c>
      <c r="Y85" s="5">
        <v>70</v>
      </c>
      <c r="Z85" s="6">
        <v>97</v>
      </c>
      <c r="AA85" s="5">
        <v>69</v>
      </c>
      <c r="AB85" s="6">
        <v>65</v>
      </c>
      <c r="AC85" s="5">
        <v>3</v>
      </c>
      <c r="AD85" s="6">
        <v>2</v>
      </c>
    </row>
    <row r="86" spans="2:30" ht="15.75" thickBot="1" x14ac:dyDescent="0.3">
      <c r="B86" s="116" t="s">
        <v>144</v>
      </c>
      <c r="C86" s="129"/>
      <c r="D86" s="74">
        <f>SUM(D5:D85)</f>
        <v>161864</v>
      </c>
      <c r="E86" s="75">
        <f>SUM(E5:E85)</f>
        <v>216907</v>
      </c>
      <c r="F86" s="76">
        <f>SUM(F5:F85)</f>
        <v>378771</v>
      </c>
      <c r="G86" s="20">
        <f>SUM(G5:G85)</f>
        <v>2907</v>
      </c>
      <c r="H86" s="21">
        <f t="shared" ref="H86:AD86" si="2">SUM(H5:H85)</f>
        <v>4058</v>
      </c>
      <c r="I86" s="20">
        <f t="shared" si="2"/>
        <v>10987</v>
      </c>
      <c r="J86" s="21">
        <f t="shared" si="2"/>
        <v>14353</v>
      </c>
      <c r="K86" s="20">
        <f t="shared" si="2"/>
        <v>11237</v>
      </c>
      <c r="L86" s="21">
        <f t="shared" si="2"/>
        <v>15891</v>
      </c>
      <c r="M86" s="20">
        <f t="shared" si="2"/>
        <v>8279</v>
      </c>
      <c r="N86" s="21">
        <f t="shared" si="2"/>
        <v>13513</v>
      </c>
      <c r="O86" s="20">
        <f t="shared" si="2"/>
        <v>8343</v>
      </c>
      <c r="P86" s="21">
        <f t="shared" si="2"/>
        <v>14252</v>
      </c>
      <c r="Q86" s="20">
        <f t="shared" si="2"/>
        <v>9311</v>
      </c>
      <c r="R86" s="21">
        <f t="shared" si="2"/>
        <v>15845</v>
      </c>
      <c r="S86" s="20">
        <f t="shared" si="2"/>
        <v>8704</v>
      </c>
      <c r="T86" s="21">
        <f t="shared" si="2"/>
        <v>16147</v>
      </c>
      <c r="U86" s="20">
        <f t="shared" si="2"/>
        <v>9610</v>
      </c>
      <c r="V86" s="21">
        <f t="shared" si="2"/>
        <v>16683</v>
      </c>
      <c r="W86" s="20">
        <f t="shared" si="2"/>
        <v>10832</v>
      </c>
      <c r="X86" s="21">
        <f t="shared" si="2"/>
        <v>15826</v>
      </c>
      <c r="Y86" s="20">
        <f t="shared" si="2"/>
        <v>52726</v>
      </c>
      <c r="Z86" s="21">
        <f t="shared" si="2"/>
        <v>61660</v>
      </c>
      <c r="AA86" s="20">
        <f t="shared" si="2"/>
        <v>27953</v>
      </c>
      <c r="AB86" s="21">
        <f t="shared" si="2"/>
        <v>27901</v>
      </c>
      <c r="AC86" s="20">
        <f t="shared" si="2"/>
        <v>975</v>
      </c>
      <c r="AD86" s="21">
        <f t="shared" si="2"/>
        <v>778</v>
      </c>
    </row>
    <row r="88" spans="2:30" x14ac:dyDescent="0.25">
      <c r="C88" s="130" t="s">
        <v>145</v>
      </c>
      <c r="D88" s="130"/>
      <c r="E88" s="130"/>
      <c r="F88" s="130"/>
    </row>
    <row r="89" spans="2:30" x14ac:dyDescent="0.25">
      <c r="C89" s="130"/>
      <c r="D89" s="130"/>
      <c r="E89" s="130"/>
      <c r="F89" s="130"/>
    </row>
    <row r="90" spans="2:30" x14ac:dyDescent="0.25">
      <c r="C90" s="130"/>
      <c r="D90" s="130"/>
      <c r="E90" s="130"/>
      <c r="F90" s="130"/>
    </row>
  </sheetData>
  <mergeCells count="17">
    <mergeCell ref="B86:C86"/>
    <mergeCell ref="C88:F90"/>
    <mergeCell ref="D3:F3"/>
    <mergeCell ref="B3:B4"/>
    <mergeCell ref="C3:C4"/>
    <mergeCell ref="AC3:AD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C29"/>
  <sheetViews>
    <sheetView workbookViewId="0"/>
  </sheetViews>
  <sheetFormatPr baseColWidth="10" defaultRowHeight="15" x14ac:dyDescent="0.25"/>
  <cols>
    <col min="1" max="1" width="2.140625" customWidth="1"/>
    <col min="2" max="2" width="36" bestFit="1" customWidth="1"/>
    <col min="3" max="5" width="8.85546875" bestFit="1" customWidth="1"/>
    <col min="6" max="8" width="6.85546875" bestFit="1" customWidth="1"/>
    <col min="9" max="11" width="7.85546875" bestFit="1" customWidth="1"/>
    <col min="12" max="12" width="6.85546875" bestFit="1" customWidth="1"/>
    <col min="13" max="13" width="7.85546875" bestFit="1" customWidth="1"/>
    <col min="14" max="14" width="6.85546875" bestFit="1" customWidth="1"/>
    <col min="15" max="15" width="7.85546875" bestFit="1" customWidth="1"/>
    <col min="16" max="16" width="6.85546875" bestFit="1" customWidth="1"/>
    <col min="17" max="17" width="7.85546875" bestFit="1" customWidth="1"/>
    <col min="18" max="18" width="6.85546875" bestFit="1" customWidth="1"/>
    <col min="19" max="19" width="7.85546875" bestFit="1" customWidth="1"/>
    <col min="20" max="20" width="6.85546875" bestFit="1" customWidth="1"/>
    <col min="21" max="21" width="7.85546875" bestFit="1" customWidth="1"/>
    <col min="22" max="22" width="6.85546875" bestFit="1" customWidth="1"/>
    <col min="23" max="27" width="7.85546875" bestFit="1" customWidth="1"/>
    <col min="28" max="28" width="7.140625" customWidth="1"/>
    <col min="29" max="29" width="7.42578125" customWidth="1"/>
  </cols>
  <sheetData>
    <row r="1" spans="2:29" ht="15.75" x14ac:dyDescent="0.25">
      <c r="B1" s="46" t="s">
        <v>56</v>
      </c>
    </row>
    <row r="2" spans="2:29" x14ac:dyDescent="0.25">
      <c r="B2" t="s">
        <v>57</v>
      </c>
    </row>
    <row r="3" spans="2:29" ht="15.75" thickBot="1" x14ac:dyDescent="0.3">
      <c r="B3" s="47" t="s">
        <v>55</v>
      </c>
    </row>
    <row r="4" spans="2:29" ht="15" customHeight="1" x14ac:dyDescent="0.25">
      <c r="B4" s="120" t="s">
        <v>37</v>
      </c>
      <c r="C4" s="137" t="s">
        <v>420</v>
      </c>
      <c r="D4" s="138"/>
      <c r="E4" s="139"/>
      <c r="F4" s="126" t="s">
        <v>23</v>
      </c>
      <c r="G4" s="127"/>
      <c r="H4" s="128" t="s">
        <v>24</v>
      </c>
      <c r="I4" s="127"/>
      <c r="J4" s="126" t="s">
        <v>25</v>
      </c>
      <c r="K4" s="127"/>
      <c r="L4" s="126" t="s">
        <v>26</v>
      </c>
      <c r="M4" s="127"/>
      <c r="N4" s="126" t="s">
        <v>27</v>
      </c>
      <c r="O4" s="127"/>
      <c r="P4" s="126" t="s">
        <v>28</v>
      </c>
      <c r="Q4" s="127"/>
      <c r="R4" s="126" t="s">
        <v>29</v>
      </c>
      <c r="S4" s="127"/>
      <c r="T4" s="126" t="s">
        <v>30</v>
      </c>
      <c r="U4" s="127"/>
      <c r="V4" s="126" t="s">
        <v>31</v>
      </c>
      <c r="W4" s="127"/>
      <c r="X4" s="126" t="s">
        <v>32</v>
      </c>
      <c r="Y4" s="127"/>
      <c r="Z4" s="126" t="s">
        <v>33</v>
      </c>
      <c r="AA4" s="127"/>
      <c r="AB4" s="126" t="s">
        <v>34</v>
      </c>
      <c r="AC4" s="127"/>
    </row>
    <row r="5" spans="2:29" ht="15.75" thickBot="1" x14ac:dyDescent="0.3">
      <c r="B5" s="121"/>
      <c r="C5" s="113" t="s">
        <v>52</v>
      </c>
      <c r="D5" s="112" t="s">
        <v>53</v>
      </c>
      <c r="E5" s="25" t="s">
        <v>39</v>
      </c>
      <c r="F5" s="1" t="s">
        <v>35</v>
      </c>
      <c r="G5" s="2" t="s">
        <v>36</v>
      </c>
      <c r="H5" s="16" t="s">
        <v>35</v>
      </c>
      <c r="I5" s="2" t="s">
        <v>36</v>
      </c>
      <c r="J5" s="1" t="s">
        <v>35</v>
      </c>
      <c r="K5" s="2" t="s">
        <v>36</v>
      </c>
      <c r="L5" s="1" t="s">
        <v>35</v>
      </c>
      <c r="M5" s="2" t="s">
        <v>36</v>
      </c>
      <c r="N5" s="1" t="s">
        <v>35</v>
      </c>
      <c r="O5" s="2" t="s">
        <v>36</v>
      </c>
      <c r="P5" s="1" t="s">
        <v>35</v>
      </c>
      <c r="Q5" s="2" t="s">
        <v>36</v>
      </c>
      <c r="R5" s="1" t="s">
        <v>35</v>
      </c>
      <c r="S5" s="2" t="s">
        <v>36</v>
      </c>
      <c r="T5" s="1" t="s">
        <v>35</v>
      </c>
      <c r="U5" s="2" t="s">
        <v>36</v>
      </c>
      <c r="V5" s="1" t="s">
        <v>35</v>
      </c>
      <c r="W5" s="2" t="s">
        <v>36</v>
      </c>
      <c r="X5" s="1" t="s">
        <v>35</v>
      </c>
      <c r="Y5" s="2" t="s">
        <v>36</v>
      </c>
      <c r="Z5" s="1" t="s">
        <v>35</v>
      </c>
      <c r="AA5" s="2" t="s">
        <v>36</v>
      </c>
      <c r="AB5" s="1" t="s">
        <v>35</v>
      </c>
      <c r="AC5" s="2" t="s">
        <v>36</v>
      </c>
    </row>
    <row r="6" spans="2:29" x14ac:dyDescent="0.25">
      <c r="B6" s="9" t="s">
        <v>0</v>
      </c>
      <c r="C6" s="77">
        <v>48677</v>
      </c>
      <c r="D6" s="78">
        <v>50587</v>
      </c>
      <c r="E6" s="79">
        <f>SUM(F6:AC6)</f>
        <v>99264</v>
      </c>
      <c r="F6" s="3">
        <v>533</v>
      </c>
      <c r="G6" s="4">
        <v>721</v>
      </c>
      <c r="H6" s="17">
        <v>1180</v>
      </c>
      <c r="I6" s="4">
        <v>1563</v>
      </c>
      <c r="J6" s="3">
        <v>1345</v>
      </c>
      <c r="K6" s="4">
        <v>1990</v>
      </c>
      <c r="L6" s="3">
        <v>1486</v>
      </c>
      <c r="M6" s="4">
        <v>2063</v>
      </c>
      <c r="N6" s="3">
        <v>1868</v>
      </c>
      <c r="O6" s="4">
        <v>2509</v>
      </c>
      <c r="P6" s="3">
        <v>2286</v>
      </c>
      <c r="Q6" s="4">
        <v>3035</v>
      </c>
      <c r="R6" s="3">
        <v>2315</v>
      </c>
      <c r="S6" s="4">
        <v>3041</v>
      </c>
      <c r="T6" s="3">
        <v>2782</v>
      </c>
      <c r="U6" s="4">
        <v>3297</v>
      </c>
      <c r="V6" s="3">
        <v>3259</v>
      </c>
      <c r="W6" s="4">
        <v>3538</v>
      </c>
      <c r="X6" s="3">
        <v>18637</v>
      </c>
      <c r="Y6" s="4">
        <v>17512</v>
      </c>
      <c r="Z6" s="3">
        <v>12572</v>
      </c>
      <c r="AA6" s="4">
        <v>10982</v>
      </c>
      <c r="AB6" s="3">
        <v>414</v>
      </c>
      <c r="AC6" s="4">
        <v>336</v>
      </c>
    </row>
    <row r="7" spans="2:29" x14ac:dyDescent="0.25">
      <c r="B7" s="10" t="s">
        <v>1</v>
      </c>
      <c r="C7" s="80">
        <v>6352</v>
      </c>
      <c r="D7" s="81">
        <v>7328</v>
      </c>
      <c r="E7" s="70">
        <f t="shared" ref="E7:E28" si="0">SUM(F7:AC7)</f>
        <v>13680</v>
      </c>
      <c r="F7" s="5">
        <v>39</v>
      </c>
      <c r="G7" s="6">
        <v>79</v>
      </c>
      <c r="H7" s="18">
        <v>169</v>
      </c>
      <c r="I7" s="6">
        <v>245</v>
      </c>
      <c r="J7" s="5">
        <v>215</v>
      </c>
      <c r="K7" s="6">
        <v>318</v>
      </c>
      <c r="L7" s="5">
        <v>196</v>
      </c>
      <c r="M7" s="6">
        <v>368</v>
      </c>
      <c r="N7" s="5">
        <v>249</v>
      </c>
      <c r="O7" s="6">
        <v>378</v>
      </c>
      <c r="P7" s="5">
        <v>293</v>
      </c>
      <c r="Q7" s="6">
        <v>420</v>
      </c>
      <c r="R7" s="5">
        <v>314</v>
      </c>
      <c r="S7" s="6">
        <v>434</v>
      </c>
      <c r="T7" s="5">
        <v>350</v>
      </c>
      <c r="U7" s="6">
        <v>451</v>
      </c>
      <c r="V7" s="5">
        <v>476</v>
      </c>
      <c r="W7" s="6">
        <v>507</v>
      </c>
      <c r="X7" s="5">
        <v>2812</v>
      </c>
      <c r="Y7" s="6">
        <v>2787</v>
      </c>
      <c r="Z7" s="5">
        <v>1211</v>
      </c>
      <c r="AA7" s="6">
        <v>1317</v>
      </c>
      <c r="AB7" s="5">
        <v>28</v>
      </c>
      <c r="AC7" s="6">
        <v>24</v>
      </c>
    </row>
    <row r="8" spans="2:29" x14ac:dyDescent="0.25">
      <c r="B8" s="10" t="s">
        <v>2</v>
      </c>
      <c r="C8" s="80">
        <v>10863</v>
      </c>
      <c r="D8" s="81">
        <v>13707</v>
      </c>
      <c r="E8" s="70">
        <f t="shared" si="0"/>
        <v>24570</v>
      </c>
      <c r="F8" s="5">
        <v>42</v>
      </c>
      <c r="G8" s="6">
        <v>60</v>
      </c>
      <c r="H8" s="18">
        <v>158</v>
      </c>
      <c r="I8" s="6">
        <v>251</v>
      </c>
      <c r="J8" s="5">
        <v>265</v>
      </c>
      <c r="K8" s="6">
        <v>427</v>
      </c>
      <c r="L8" s="5">
        <v>315</v>
      </c>
      <c r="M8" s="6">
        <v>482</v>
      </c>
      <c r="N8" s="5">
        <v>395</v>
      </c>
      <c r="O8" s="6">
        <v>663</v>
      </c>
      <c r="P8" s="5">
        <v>488</v>
      </c>
      <c r="Q8" s="6">
        <v>859</v>
      </c>
      <c r="R8" s="5">
        <v>507</v>
      </c>
      <c r="S8" s="6">
        <v>1004</v>
      </c>
      <c r="T8" s="5">
        <v>582</v>
      </c>
      <c r="U8" s="6">
        <v>1019</v>
      </c>
      <c r="V8" s="5">
        <v>814</v>
      </c>
      <c r="W8" s="6">
        <v>1075</v>
      </c>
      <c r="X8" s="5">
        <v>5270</v>
      </c>
      <c r="Y8" s="6">
        <v>5593</v>
      </c>
      <c r="Z8" s="5">
        <v>1980</v>
      </c>
      <c r="AA8" s="6">
        <v>2234</v>
      </c>
      <c r="AB8" s="5">
        <v>47</v>
      </c>
      <c r="AC8" s="6">
        <v>40</v>
      </c>
    </row>
    <row r="9" spans="2:29" x14ac:dyDescent="0.25">
      <c r="B9" s="10" t="s">
        <v>3</v>
      </c>
      <c r="C9" s="80">
        <v>9856</v>
      </c>
      <c r="D9" s="81">
        <v>12216</v>
      </c>
      <c r="E9" s="70">
        <f t="shared" si="0"/>
        <v>22072</v>
      </c>
      <c r="F9" s="5">
        <v>64</v>
      </c>
      <c r="G9" s="6">
        <v>95</v>
      </c>
      <c r="H9" s="18">
        <v>248</v>
      </c>
      <c r="I9" s="6">
        <v>379</v>
      </c>
      <c r="J9" s="5">
        <v>375</v>
      </c>
      <c r="K9" s="6">
        <v>577</v>
      </c>
      <c r="L9" s="5">
        <v>371</v>
      </c>
      <c r="M9" s="6">
        <v>626</v>
      </c>
      <c r="N9" s="5">
        <v>487</v>
      </c>
      <c r="O9" s="6">
        <v>801</v>
      </c>
      <c r="P9" s="5">
        <v>569</v>
      </c>
      <c r="Q9" s="6">
        <v>917</v>
      </c>
      <c r="R9" s="5">
        <v>537</v>
      </c>
      <c r="S9" s="6">
        <v>1004</v>
      </c>
      <c r="T9" s="5">
        <v>625</v>
      </c>
      <c r="U9" s="6">
        <v>1021</v>
      </c>
      <c r="V9" s="5">
        <v>751</v>
      </c>
      <c r="W9" s="6">
        <v>938</v>
      </c>
      <c r="X9" s="5">
        <v>4274</v>
      </c>
      <c r="Y9" s="6">
        <v>4334</v>
      </c>
      <c r="Z9" s="5">
        <v>1511</v>
      </c>
      <c r="AA9" s="6">
        <v>1489</v>
      </c>
      <c r="AB9" s="5">
        <v>44</v>
      </c>
      <c r="AC9" s="6">
        <v>35</v>
      </c>
    </row>
    <row r="10" spans="2:29" x14ac:dyDescent="0.25">
      <c r="B10" s="10" t="s">
        <v>4</v>
      </c>
      <c r="C10" s="80">
        <v>6445</v>
      </c>
      <c r="D10" s="81">
        <v>9085</v>
      </c>
      <c r="E10" s="70">
        <f t="shared" si="0"/>
        <v>15530</v>
      </c>
      <c r="F10" s="5">
        <v>66</v>
      </c>
      <c r="G10" s="6">
        <v>86</v>
      </c>
      <c r="H10" s="18">
        <v>298</v>
      </c>
      <c r="I10" s="6">
        <v>434</v>
      </c>
      <c r="J10" s="5">
        <v>406</v>
      </c>
      <c r="K10" s="6">
        <v>584</v>
      </c>
      <c r="L10" s="5">
        <v>376</v>
      </c>
      <c r="M10" s="6">
        <v>626</v>
      </c>
      <c r="N10" s="5">
        <v>416</v>
      </c>
      <c r="O10" s="6">
        <v>650</v>
      </c>
      <c r="P10" s="5">
        <v>472</v>
      </c>
      <c r="Q10" s="6">
        <v>782</v>
      </c>
      <c r="R10" s="5">
        <v>425</v>
      </c>
      <c r="S10" s="6">
        <v>880</v>
      </c>
      <c r="T10" s="5">
        <v>471</v>
      </c>
      <c r="U10" s="6">
        <v>846</v>
      </c>
      <c r="V10" s="5">
        <v>546</v>
      </c>
      <c r="W10" s="6">
        <v>711</v>
      </c>
      <c r="X10" s="5">
        <v>2257</v>
      </c>
      <c r="Y10" s="6">
        <v>2679</v>
      </c>
      <c r="Z10" s="5">
        <v>688</v>
      </c>
      <c r="AA10" s="6">
        <v>801</v>
      </c>
      <c r="AB10" s="5">
        <v>24</v>
      </c>
      <c r="AC10" s="6">
        <v>6</v>
      </c>
    </row>
    <row r="11" spans="2:29" x14ac:dyDescent="0.25">
      <c r="B11" s="10" t="s">
        <v>5</v>
      </c>
      <c r="C11" s="80">
        <v>4524</v>
      </c>
      <c r="D11" s="81">
        <v>6521</v>
      </c>
      <c r="E11" s="70">
        <f t="shared" si="0"/>
        <v>11045</v>
      </c>
      <c r="F11" s="5">
        <v>85</v>
      </c>
      <c r="G11" s="6">
        <v>106</v>
      </c>
      <c r="H11" s="18">
        <v>330</v>
      </c>
      <c r="I11" s="6">
        <v>504</v>
      </c>
      <c r="J11" s="5">
        <v>391</v>
      </c>
      <c r="K11" s="6">
        <v>656</v>
      </c>
      <c r="L11" s="5">
        <v>379</v>
      </c>
      <c r="M11" s="6">
        <v>639</v>
      </c>
      <c r="N11" s="5">
        <v>364</v>
      </c>
      <c r="O11" s="6">
        <v>588</v>
      </c>
      <c r="P11" s="5">
        <v>387</v>
      </c>
      <c r="Q11" s="6">
        <v>608</v>
      </c>
      <c r="R11" s="5">
        <v>289</v>
      </c>
      <c r="S11" s="6">
        <v>622</v>
      </c>
      <c r="T11" s="5">
        <v>354</v>
      </c>
      <c r="U11" s="6">
        <v>586</v>
      </c>
      <c r="V11" s="5">
        <v>348</v>
      </c>
      <c r="W11" s="6">
        <v>445</v>
      </c>
      <c r="X11" s="5">
        <v>1227</v>
      </c>
      <c r="Y11" s="6">
        <v>1362</v>
      </c>
      <c r="Z11" s="5">
        <v>359</v>
      </c>
      <c r="AA11" s="6">
        <v>396</v>
      </c>
      <c r="AB11" s="5">
        <v>11</v>
      </c>
      <c r="AC11" s="6">
        <v>9</v>
      </c>
    </row>
    <row r="12" spans="2:29" x14ac:dyDescent="0.25">
      <c r="B12" s="10" t="s">
        <v>6</v>
      </c>
      <c r="C12" s="80">
        <v>12293</v>
      </c>
      <c r="D12" s="81">
        <v>21161</v>
      </c>
      <c r="E12" s="70">
        <f t="shared" si="0"/>
        <v>33454</v>
      </c>
      <c r="F12" s="5">
        <v>153</v>
      </c>
      <c r="G12" s="6">
        <v>228</v>
      </c>
      <c r="H12" s="18">
        <v>738</v>
      </c>
      <c r="I12" s="6">
        <v>1020</v>
      </c>
      <c r="J12" s="5">
        <v>791</v>
      </c>
      <c r="K12" s="6">
        <v>1188</v>
      </c>
      <c r="L12" s="5">
        <v>578</v>
      </c>
      <c r="M12" s="6">
        <v>1047</v>
      </c>
      <c r="N12" s="5">
        <v>577</v>
      </c>
      <c r="O12" s="6">
        <v>1232</v>
      </c>
      <c r="P12" s="5">
        <v>658</v>
      </c>
      <c r="Q12" s="6">
        <v>1428</v>
      </c>
      <c r="R12" s="5">
        <v>703</v>
      </c>
      <c r="S12" s="6">
        <v>1671</v>
      </c>
      <c r="T12" s="5">
        <v>866</v>
      </c>
      <c r="U12" s="6">
        <v>1945</v>
      </c>
      <c r="V12" s="5">
        <v>1112</v>
      </c>
      <c r="W12" s="6">
        <v>1975</v>
      </c>
      <c r="X12" s="5">
        <v>4808</v>
      </c>
      <c r="Y12" s="6">
        <v>7752</v>
      </c>
      <c r="Z12" s="5">
        <v>1279</v>
      </c>
      <c r="AA12" s="6">
        <v>1641</v>
      </c>
      <c r="AB12" s="5">
        <v>30</v>
      </c>
      <c r="AC12" s="6">
        <v>34</v>
      </c>
    </row>
    <row r="13" spans="2:29" x14ac:dyDescent="0.25">
      <c r="B13" s="10" t="s">
        <v>7</v>
      </c>
      <c r="C13" s="80">
        <v>3259</v>
      </c>
      <c r="D13" s="81">
        <v>6526</v>
      </c>
      <c r="E13" s="70">
        <f t="shared" si="0"/>
        <v>9785</v>
      </c>
      <c r="F13" s="5">
        <v>107</v>
      </c>
      <c r="G13" s="6">
        <v>203</v>
      </c>
      <c r="H13" s="18">
        <v>508</v>
      </c>
      <c r="I13" s="6">
        <v>846</v>
      </c>
      <c r="J13" s="5">
        <v>564</v>
      </c>
      <c r="K13" s="6">
        <v>998</v>
      </c>
      <c r="L13" s="5">
        <v>370</v>
      </c>
      <c r="M13" s="6">
        <v>759</v>
      </c>
      <c r="N13" s="5">
        <v>304</v>
      </c>
      <c r="O13" s="6">
        <v>641</v>
      </c>
      <c r="P13" s="5">
        <v>281</v>
      </c>
      <c r="Q13" s="6">
        <v>617</v>
      </c>
      <c r="R13" s="5">
        <v>249</v>
      </c>
      <c r="S13" s="6">
        <v>630</v>
      </c>
      <c r="T13" s="5">
        <v>205</v>
      </c>
      <c r="U13" s="6">
        <v>572</v>
      </c>
      <c r="V13" s="5">
        <v>174</v>
      </c>
      <c r="W13" s="6">
        <v>434</v>
      </c>
      <c r="X13" s="5">
        <v>430</v>
      </c>
      <c r="Y13" s="6">
        <v>730</v>
      </c>
      <c r="Z13" s="5">
        <v>64</v>
      </c>
      <c r="AA13" s="6">
        <v>95</v>
      </c>
      <c r="AB13" s="5">
        <v>3</v>
      </c>
      <c r="AC13" s="6">
        <v>1</v>
      </c>
    </row>
    <row r="14" spans="2:29" x14ac:dyDescent="0.25">
      <c r="B14" s="10" t="s">
        <v>8</v>
      </c>
      <c r="C14" s="80">
        <v>2717</v>
      </c>
      <c r="D14" s="81">
        <v>5360</v>
      </c>
      <c r="E14" s="70">
        <f t="shared" si="0"/>
        <v>8077</v>
      </c>
      <c r="F14" s="5">
        <v>112</v>
      </c>
      <c r="G14" s="6">
        <v>180</v>
      </c>
      <c r="H14" s="18">
        <v>525</v>
      </c>
      <c r="I14" s="6">
        <v>798</v>
      </c>
      <c r="J14" s="5">
        <v>546</v>
      </c>
      <c r="K14" s="6">
        <v>917</v>
      </c>
      <c r="L14" s="5">
        <v>310</v>
      </c>
      <c r="M14" s="6">
        <v>672</v>
      </c>
      <c r="N14" s="5">
        <v>235</v>
      </c>
      <c r="O14" s="6">
        <v>471</v>
      </c>
      <c r="P14" s="5">
        <v>194</v>
      </c>
      <c r="Q14" s="6">
        <v>424</v>
      </c>
      <c r="R14" s="5">
        <v>166</v>
      </c>
      <c r="S14" s="6">
        <v>445</v>
      </c>
      <c r="T14" s="5">
        <v>150</v>
      </c>
      <c r="U14" s="6">
        <v>471</v>
      </c>
      <c r="V14" s="5">
        <v>164</v>
      </c>
      <c r="W14" s="6">
        <v>357</v>
      </c>
      <c r="X14" s="5">
        <v>273</v>
      </c>
      <c r="Y14" s="6">
        <v>576</v>
      </c>
      <c r="Z14" s="5">
        <v>42</v>
      </c>
      <c r="AA14" s="6">
        <v>48</v>
      </c>
      <c r="AB14" s="5">
        <v>0</v>
      </c>
      <c r="AC14" s="6">
        <v>1</v>
      </c>
    </row>
    <row r="15" spans="2:29" x14ac:dyDescent="0.25">
      <c r="B15" s="10" t="s">
        <v>9</v>
      </c>
      <c r="C15" s="80">
        <v>8986</v>
      </c>
      <c r="D15" s="81">
        <v>18947</v>
      </c>
      <c r="E15" s="70">
        <f t="shared" si="0"/>
        <v>27933</v>
      </c>
      <c r="F15" s="5">
        <v>259</v>
      </c>
      <c r="G15" s="6">
        <v>396</v>
      </c>
      <c r="H15" s="18">
        <v>1337</v>
      </c>
      <c r="I15" s="6">
        <v>1928</v>
      </c>
      <c r="J15" s="5">
        <v>1211</v>
      </c>
      <c r="K15" s="6">
        <v>2089</v>
      </c>
      <c r="L15" s="5">
        <v>805</v>
      </c>
      <c r="M15" s="6">
        <v>1632</v>
      </c>
      <c r="N15" s="5">
        <v>697</v>
      </c>
      <c r="O15" s="6">
        <v>1759</v>
      </c>
      <c r="P15" s="5">
        <v>736</v>
      </c>
      <c r="Q15" s="6">
        <v>1915</v>
      </c>
      <c r="R15" s="5">
        <v>706</v>
      </c>
      <c r="S15" s="6">
        <v>2028</v>
      </c>
      <c r="T15" s="5">
        <v>671</v>
      </c>
      <c r="U15" s="6">
        <v>2018</v>
      </c>
      <c r="V15" s="5">
        <v>704</v>
      </c>
      <c r="W15" s="6">
        <v>1687</v>
      </c>
      <c r="X15" s="5">
        <v>1575</v>
      </c>
      <c r="Y15" s="6">
        <v>3112</v>
      </c>
      <c r="Z15" s="5">
        <v>279</v>
      </c>
      <c r="AA15" s="6">
        <v>381</v>
      </c>
      <c r="AB15" s="5">
        <v>6</v>
      </c>
      <c r="AC15" s="6">
        <v>2</v>
      </c>
    </row>
    <row r="16" spans="2:29" x14ac:dyDescent="0.25">
      <c r="B16" s="10" t="s">
        <v>10</v>
      </c>
      <c r="C16" s="80">
        <v>2598</v>
      </c>
      <c r="D16" s="81">
        <v>4310</v>
      </c>
      <c r="E16" s="70">
        <f t="shared" si="0"/>
        <v>6908</v>
      </c>
      <c r="F16" s="5">
        <v>156</v>
      </c>
      <c r="G16" s="6">
        <v>237</v>
      </c>
      <c r="H16" s="18">
        <v>786</v>
      </c>
      <c r="I16" s="6">
        <v>1145</v>
      </c>
      <c r="J16" s="5">
        <v>736</v>
      </c>
      <c r="K16" s="6">
        <v>1014</v>
      </c>
      <c r="L16" s="5">
        <v>347</v>
      </c>
      <c r="M16" s="6">
        <v>600</v>
      </c>
      <c r="N16" s="5">
        <v>119</v>
      </c>
      <c r="O16" s="6">
        <v>326</v>
      </c>
      <c r="P16" s="5">
        <v>77</v>
      </c>
      <c r="Q16" s="6">
        <v>241</v>
      </c>
      <c r="R16" s="5">
        <v>89</v>
      </c>
      <c r="S16" s="6">
        <v>193</v>
      </c>
      <c r="T16" s="5">
        <v>60</v>
      </c>
      <c r="U16" s="6">
        <v>174</v>
      </c>
      <c r="V16" s="5">
        <v>74</v>
      </c>
      <c r="W16" s="6">
        <v>157</v>
      </c>
      <c r="X16" s="5">
        <v>128</v>
      </c>
      <c r="Y16" s="6">
        <v>191</v>
      </c>
      <c r="Z16" s="5">
        <v>26</v>
      </c>
      <c r="AA16" s="6">
        <v>30</v>
      </c>
      <c r="AB16" s="5">
        <v>0</v>
      </c>
      <c r="AC16" s="6">
        <v>2</v>
      </c>
    </row>
    <row r="17" spans="2:29" x14ac:dyDescent="0.25">
      <c r="B17" s="10" t="s">
        <v>11</v>
      </c>
      <c r="C17" s="80">
        <v>3594</v>
      </c>
      <c r="D17" s="81">
        <v>4789</v>
      </c>
      <c r="E17" s="70">
        <f t="shared" si="0"/>
        <v>8383</v>
      </c>
      <c r="F17" s="5">
        <v>298</v>
      </c>
      <c r="G17" s="6">
        <v>330</v>
      </c>
      <c r="H17" s="18">
        <v>1354</v>
      </c>
      <c r="I17" s="6">
        <v>1512</v>
      </c>
      <c r="J17" s="5">
        <v>974</v>
      </c>
      <c r="K17" s="6">
        <v>1127</v>
      </c>
      <c r="L17" s="5">
        <v>364</v>
      </c>
      <c r="M17" s="6">
        <v>584</v>
      </c>
      <c r="N17" s="5">
        <v>131</v>
      </c>
      <c r="O17" s="6">
        <v>265</v>
      </c>
      <c r="P17" s="5">
        <v>82</v>
      </c>
      <c r="Q17" s="6">
        <v>218</v>
      </c>
      <c r="R17" s="5">
        <v>74</v>
      </c>
      <c r="S17" s="6">
        <v>185</v>
      </c>
      <c r="T17" s="5">
        <v>68</v>
      </c>
      <c r="U17" s="6">
        <v>171</v>
      </c>
      <c r="V17" s="5">
        <v>69</v>
      </c>
      <c r="W17" s="6">
        <v>144</v>
      </c>
      <c r="X17" s="5">
        <v>151</v>
      </c>
      <c r="Y17" s="6">
        <v>232</v>
      </c>
      <c r="Z17" s="5">
        <v>27</v>
      </c>
      <c r="AA17" s="6">
        <v>21</v>
      </c>
      <c r="AB17" s="5">
        <v>2</v>
      </c>
      <c r="AC17" s="6">
        <v>0</v>
      </c>
    </row>
    <row r="18" spans="2:29" x14ac:dyDescent="0.25">
      <c r="B18" s="10" t="s">
        <v>12</v>
      </c>
      <c r="C18" s="80">
        <v>10302</v>
      </c>
      <c r="D18" s="81">
        <v>15625</v>
      </c>
      <c r="E18" s="70">
        <f t="shared" si="0"/>
        <v>25927</v>
      </c>
      <c r="F18" s="5">
        <v>197</v>
      </c>
      <c r="G18" s="6">
        <v>241</v>
      </c>
      <c r="H18" s="18">
        <v>1268</v>
      </c>
      <c r="I18" s="6">
        <v>1144</v>
      </c>
      <c r="J18" s="5">
        <v>1114</v>
      </c>
      <c r="K18" s="6">
        <v>1417</v>
      </c>
      <c r="L18" s="5">
        <v>725</v>
      </c>
      <c r="M18" s="6">
        <v>1142</v>
      </c>
      <c r="N18" s="5">
        <v>927</v>
      </c>
      <c r="O18" s="6">
        <v>1691</v>
      </c>
      <c r="P18" s="5">
        <v>1024</v>
      </c>
      <c r="Q18" s="6">
        <v>1797</v>
      </c>
      <c r="R18" s="5">
        <v>885</v>
      </c>
      <c r="S18" s="6">
        <v>1606</v>
      </c>
      <c r="T18" s="5">
        <v>828</v>
      </c>
      <c r="U18" s="6">
        <v>1560</v>
      </c>
      <c r="V18" s="5">
        <v>819</v>
      </c>
      <c r="W18" s="6">
        <v>1378</v>
      </c>
      <c r="X18" s="5">
        <v>2074</v>
      </c>
      <c r="Y18" s="6">
        <v>3179</v>
      </c>
      <c r="Z18" s="5">
        <v>427</v>
      </c>
      <c r="AA18" s="6">
        <v>463</v>
      </c>
      <c r="AB18" s="5">
        <v>14</v>
      </c>
      <c r="AC18" s="6">
        <v>7</v>
      </c>
    </row>
    <row r="19" spans="2:29" x14ac:dyDescent="0.25">
      <c r="B19" s="10" t="s">
        <v>13</v>
      </c>
      <c r="C19" s="80">
        <v>332</v>
      </c>
      <c r="D19" s="81">
        <v>511</v>
      </c>
      <c r="E19" s="70">
        <f t="shared" si="0"/>
        <v>843</v>
      </c>
      <c r="F19" s="5">
        <v>0</v>
      </c>
      <c r="G19" s="6">
        <v>1</v>
      </c>
      <c r="H19" s="18">
        <v>9</v>
      </c>
      <c r="I19" s="6">
        <v>8</v>
      </c>
      <c r="J19" s="5">
        <v>54</v>
      </c>
      <c r="K19" s="6">
        <v>39</v>
      </c>
      <c r="L19" s="5">
        <v>50</v>
      </c>
      <c r="M19" s="6">
        <v>39</v>
      </c>
      <c r="N19" s="5">
        <v>24</v>
      </c>
      <c r="O19" s="6">
        <v>40</v>
      </c>
      <c r="P19" s="5">
        <v>32</v>
      </c>
      <c r="Q19" s="6">
        <v>49</v>
      </c>
      <c r="R19" s="5">
        <v>17</v>
      </c>
      <c r="S19" s="6">
        <v>42</v>
      </c>
      <c r="T19" s="5">
        <v>17</v>
      </c>
      <c r="U19" s="6">
        <v>63</v>
      </c>
      <c r="V19" s="5">
        <v>23</v>
      </c>
      <c r="W19" s="6">
        <v>55</v>
      </c>
      <c r="X19" s="5">
        <v>80</v>
      </c>
      <c r="Y19" s="6">
        <v>153</v>
      </c>
      <c r="Z19" s="5">
        <v>26</v>
      </c>
      <c r="AA19" s="6">
        <v>22</v>
      </c>
      <c r="AB19" s="5">
        <v>0</v>
      </c>
      <c r="AC19" s="6">
        <v>0</v>
      </c>
    </row>
    <row r="20" spans="2:29" x14ac:dyDescent="0.25">
      <c r="B20" s="10" t="s">
        <v>14</v>
      </c>
      <c r="C20" s="80">
        <v>1431</v>
      </c>
      <c r="D20" s="81">
        <v>852</v>
      </c>
      <c r="E20" s="70">
        <f t="shared" si="0"/>
        <v>2283</v>
      </c>
      <c r="F20" s="5">
        <v>0</v>
      </c>
      <c r="G20" s="6">
        <v>0</v>
      </c>
      <c r="H20" s="18">
        <v>3</v>
      </c>
      <c r="I20" s="6">
        <v>0</v>
      </c>
      <c r="J20" s="5">
        <v>22</v>
      </c>
      <c r="K20" s="6">
        <v>14</v>
      </c>
      <c r="L20" s="5">
        <v>12</v>
      </c>
      <c r="M20" s="6">
        <v>7</v>
      </c>
      <c r="N20" s="5">
        <v>28</v>
      </c>
      <c r="O20" s="6">
        <v>23</v>
      </c>
      <c r="P20" s="5">
        <v>109</v>
      </c>
      <c r="Q20" s="6">
        <v>67</v>
      </c>
      <c r="R20" s="5">
        <v>119</v>
      </c>
      <c r="S20" s="6">
        <v>98</v>
      </c>
      <c r="T20" s="5">
        <v>141</v>
      </c>
      <c r="U20" s="6">
        <v>104</v>
      </c>
      <c r="V20" s="5">
        <v>128</v>
      </c>
      <c r="W20" s="6">
        <v>104</v>
      </c>
      <c r="X20" s="5">
        <v>561</v>
      </c>
      <c r="Y20" s="6">
        <v>348</v>
      </c>
      <c r="Z20" s="5">
        <v>301</v>
      </c>
      <c r="AA20" s="6">
        <v>87</v>
      </c>
      <c r="AB20" s="5">
        <v>7</v>
      </c>
      <c r="AC20" s="6">
        <v>0</v>
      </c>
    </row>
    <row r="21" spans="2:29" x14ac:dyDescent="0.25">
      <c r="B21" s="10" t="s">
        <v>15</v>
      </c>
      <c r="C21" s="80">
        <v>61</v>
      </c>
      <c r="D21" s="81">
        <v>18</v>
      </c>
      <c r="E21" s="70">
        <f t="shared" si="0"/>
        <v>79</v>
      </c>
      <c r="F21" s="5">
        <v>0</v>
      </c>
      <c r="G21" s="6">
        <v>0</v>
      </c>
      <c r="H21" s="18">
        <v>1</v>
      </c>
      <c r="I21" s="6">
        <v>0</v>
      </c>
      <c r="J21" s="5">
        <v>9</v>
      </c>
      <c r="K21" s="6">
        <v>2</v>
      </c>
      <c r="L21" s="5">
        <v>10</v>
      </c>
      <c r="M21" s="6">
        <v>1</v>
      </c>
      <c r="N21" s="5">
        <v>5</v>
      </c>
      <c r="O21" s="6">
        <v>5</v>
      </c>
      <c r="P21" s="5">
        <v>6</v>
      </c>
      <c r="Q21" s="6">
        <v>1</v>
      </c>
      <c r="R21" s="5">
        <v>2</v>
      </c>
      <c r="S21" s="6">
        <v>1</v>
      </c>
      <c r="T21" s="5">
        <v>11</v>
      </c>
      <c r="U21" s="6">
        <v>2</v>
      </c>
      <c r="V21" s="5">
        <v>4</v>
      </c>
      <c r="W21" s="6">
        <v>0</v>
      </c>
      <c r="X21" s="5">
        <v>10</v>
      </c>
      <c r="Y21" s="6">
        <v>6</v>
      </c>
      <c r="Z21" s="5">
        <v>3</v>
      </c>
      <c r="AA21" s="6">
        <v>0</v>
      </c>
      <c r="AB21" s="5">
        <v>0</v>
      </c>
      <c r="AC21" s="6">
        <v>0</v>
      </c>
    </row>
    <row r="22" spans="2:29" x14ac:dyDescent="0.25">
      <c r="B22" s="10" t="s">
        <v>16</v>
      </c>
      <c r="C22" s="80">
        <v>2562</v>
      </c>
      <c r="D22" s="81">
        <v>3625</v>
      </c>
      <c r="E22" s="70">
        <f t="shared" si="0"/>
        <v>6187</v>
      </c>
      <c r="F22" s="5">
        <v>128</v>
      </c>
      <c r="G22" s="6">
        <v>97</v>
      </c>
      <c r="H22" s="18">
        <v>509</v>
      </c>
      <c r="I22" s="6">
        <v>458</v>
      </c>
      <c r="J22" s="5">
        <v>579</v>
      </c>
      <c r="K22" s="6">
        <v>478</v>
      </c>
      <c r="L22" s="5">
        <v>232</v>
      </c>
      <c r="M22" s="6">
        <v>316</v>
      </c>
      <c r="N22" s="5">
        <v>254</v>
      </c>
      <c r="O22" s="6">
        <v>412</v>
      </c>
      <c r="P22" s="5">
        <v>204</v>
      </c>
      <c r="Q22" s="6">
        <v>421</v>
      </c>
      <c r="R22" s="5">
        <v>156</v>
      </c>
      <c r="S22" s="6">
        <v>318</v>
      </c>
      <c r="T22" s="5">
        <v>134</v>
      </c>
      <c r="U22" s="6">
        <v>282</v>
      </c>
      <c r="V22" s="5">
        <v>126</v>
      </c>
      <c r="W22" s="6">
        <v>245</v>
      </c>
      <c r="X22" s="5">
        <v>212</v>
      </c>
      <c r="Y22" s="6">
        <v>537</v>
      </c>
      <c r="Z22" s="5">
        <v>27</v>
      </c>
      <c r="AA22" s="6">
        <v>61</v>
      </c>
      <c r="AB22" s="5">
        <v>1</v>
      </c>
      <c r="AC22" s="6">
        <v>0</v>
      </c>
    </row>
    <row r="23" spans="2:29" x14ac:dyDescent="0.25">
      <c r="B23" s="10" t="s">
        <v>17</v>
      </c>
      <c r="C23" s="80">
        <v>24</v>
      </c>
      <c r="D23" s="81">
        <v>82</v>
      </c>
      <c r="E23" s="70">
        <f t="shared" si="0"/>
        <v>106</v>
      </c>
      <c r="F23" s="5">
        <v>0</v>
      </c>
      <c r="G23" s="6">
        <v>0</v>
      </c>
      <c r="H23" s="18">
        <v>0</v>
      </c>
      <c r="I23" s="6">
        <v>1</v>
      </c>
      <c r="J23" s="5">
        <v>1</v>
      </c>
      <c r="K23" s="6">
        <v>1</v>
      </c>
      <c r="L23" s="5">
        <v>1</v>
      </c>
      <c r="M23" s="6">
        <v>1</v>
      </c>
      <c r="N23" s="5">
        <v>0</v>
      </c>
      <c r="O23" s="6">
        <v>4</v>
      </c>
      <c r="P23" s="5">
        <v>4</v>
      </c>
      <c r="Q23" s="6">
        <v>8</v>
      </c>
      <c r="R23" s="5">
        <v>3</v>
      </c>
      <c r="S23" s="6">
        <v>10</v>
      </c>
      <c r="T23" s="5">
        <v>2</v>
      </c>
      <c r="U23" s="6">
        <v>14</v>
      </c>
      <c r="V23" s="5">
        <v>3</v>
      </c>
      <c r="W23" s="6">
        <v>9</v>
      </c>
      <c r="X23" s="5">
        <v>9</v>
      </c>
      <c r="Y23" s="6">
        <v>28</v>
      </c>
      <c r="Z23" s="5">
        <v>1</v>
      </c>
      <c r="AA23" s="6">
        <v>6</v>
      </c>
      <c r="AB23" s="5">
        <v>0</v>
      </c>
      <c r="AC23" s="6">
        <v>0</v>
      </c>
    </row>
    <row r="24" spans="2:29" x14ac:dyDescent="0.25">
      <c r="B24" s="10" t="s">
        <v>18</v>
      </c>
      <c r="C24" s="80">
        <v>1878</v>
      </c>
      <c r="D24" s="81">
        <v>2596</v>
      </c>
      <c r="E24" s="70">
        <f t="shared" si="0"/>
        <v>4474</v>
      </c>
      <c r="F24" s="5">
        <v>0</v>
      </c>
      <c r="G24" s="6">
        <v>0</v>
      </c>
      <c r="H24" s="18">
        <v>31</v>
      </c>
      <c r="I24" s="6">
        <v>24</v>
      </c>
      <c r="J24" s="5">
        <v>257</v>
      </c>
      <c r="K24" s="6">
        <v>200</v>
      </c>
      <c r="L24" s="5">
        <v>274</v>
      </c>
      <c r="M24" s="6">
        <v>245</v>
      </c>
      <c r="N24" s="5">
        <v>215</v>
      </c>
      <c r="O24" s="6">
        <v>243</v>
      </c>
      <c r="P24" s="5">
        <v>242</v>
      </c>
      <c r="Q24" s="6">
        <v>244</v>
      </c>
      <c r="R24" s="5">
        <v>218</v>
      </c>
      <c r="S24" s="6">
        <v>269</v>
      </c>
      <c r="T24" s="5">
        <v>201</v>
      </c>
      <c r="U24" s="6">
        <v>297</v>
      </c>
      <c r="V24" s="5">
        <v>134</v>
      </c>
      <c r="W24" s="6">
        <v>272</v>
      </c>
      <c r="X24" s="5">
        <v>261</v>
      </c>
      <c r="Y24" s="6">
        <v>699</v>
      </c>
      <c r="Z24" s="5">
        <v>45</v>
      </c>
      <c r="AA24" s="6">
        <v>101</v>
      </c>
      <c r="AB24" s="5">
        <v>0</v>
      </c>
      <c r="AC24" s="6">
        <v>2</v>
      </c>
    </row>
    <row r="25" spans="2:29" x14ac:dyDescent="0.25">
      <c r="B25" s="10" t="s">
        <v>19</v>
      </c>
      <c r="C25" s="80">
        <v>7</v>
      </c>
      <c r="D25" s="81">
        <v>19</v>
      </c>
      <c r="E25" s="70">
        <f t="shared" si="0"/>
        <v>26</v>
      </c>
      <c r="F25" s="5">
        <v>0</v>
      </c>
      <c r="G25" s="6">
        <v>0</v>
      </c>
      <c r="H25" s="18">
        <v>0</v>
      </c>
      <c r="I25" s="6">
        <v>0</v>
      </c>
      <c r="J25" s="5">
        <v>0</v>
      </c>
      <c r="K25" s="6">
        <v>1</v>
      </c>
      <c r="L25" s="5">
        <v>0</v>
      </c>
      <c r="M25" s="6">
        <v>0</v>
      </c>
      <c r="N25" s="5">
        <v>2</v>
      </c>
      <c r="O25" s="6">
        <v>1</v>
      </c>
      <c r="P25" s="5">
        <v>1</v>
      </c>
      <c r="Q25" s="6">
        <v>0</v>
      </c>
      <c r="R25" s="5">
        <v>1</v>
      </c>
      <c r="S25" s="6">
        <v>2</v>
      </c>
      <c r="T25" s="5">
        <v>1</v>
      </c>
      <c r="U25" s="6">
        <v>4</v>
      </c>
      <c r="V25" s="5">
        <v>0</v>
      </c>
      <c r="W25" s="6">
        <v>2</v>
      </c>
      <c r="X25" s="5">
        <v>2</v>
      </c>
      <c r="Y25" s="6">
        <v>9</v>
      </c>
      <c r="Z25" s="5">
        <v>0</v>
      </c>
      <c r="AA25" s="6">
        <v>0</v>
      </c>
      <c r="AB25" s="5">
        <v>0</v>
      </c>
      <c r="AC25" s="6">
        <v>0</v>
      </c>
    </row>
    <row r="26" spans="2:29" x14ac:dyDescent="0.25">
      <c r="B26" s="10" t="s">
        <v>20</v>
      </c>
      <c r="C26" s="80">
        <v>16</v>
      </c>
      <c r="D26" s="81">
        <v>35</v>
      </c>
      <c r="E26" s="70">
        <f t="shared" si="0"/>
        <v>51</v>
      </c>
      <c r="F26" s="5">
        <v>0</v>
      </c>
      <c r="G26" s="6">
        <v>0</v>
      </c>
      <c r="H26" s="18">
        <v>0</v>
      </c>
      <c r="I26" s="6">
        <v>0</v>
      </c>
      <c r="J26" s="5">
        <v>5</v>
      </c>
      <c r="K26" s="6">
        <v>1</v>
      </c>
      <c r="L26" s="5">
        <v>2</v>
      </c>
      <c r="M26" s="6">
        <v>2</v>
      </c>
      <c r="N26" s="5">
        <v>1</v>
      </c>
      <c r="O26" s="6">
        <v>3</v>
      </c>
      <c r="P26" s="5">
        <v>2</v>
      </c>
      <c r="Q26" s="6">
        <v>0</v>
      </c>
      <c r="R26" s="5">
        <v>0</v>
      </c>
      <c r="S26" s="6">
        <v>4</v>
      </c>
      <c r="T26" s="5">
        <v>2</v>
      </c>
      <c r="U26" s="6">
        <v>3</v>
      </c>
      <c r="V26" s="5">
        <v>1</v>
      </c>
      <c r="W26" s="6">
        <v>1</v>
      </c>
      <c r="X26" s="5">
        <v>3</v>
      </c>
      <c r="Y26" s="6">
        <v>15</v>
      </c>
      <c r="Z26" s="5">
        <v>0</v>
      </c>
      <c r="AA26" s="6">
        <v>6</v>
      </c>
      <c r="AB26" s="5">
        <v>0</v>
      </c>
      <c r="AC26" s="6">
        <v>0</v>
      </c>
    </row>
    <row r="27" spans="2:29" x14ac:dyDescent="0.25">
      <c r="B27" s="10" t="s">
        <v>21</v>
      </c>
      <c r="C27" s="80">
        <v>157</v>
      </c>
      <c r="D27" s="81">
        <v>3</v>
      </c>
      <c r="E27" s="70">
        <f t="shared" si="0"/>
        <v>160</v>
      </c>
      <c r="F27" s="5">
        <v>0</v>
      </c>
      <c r="G27" s="6">
        <v>0</v>
      </c>
      <c r="H27" s="18">
        <v>0</v>
      </c>
      <c r="I27" s="6">
        <v>1</v>
      </c>
      <c r="J27" s="5">
        <v>0</v>
      </c>
      <c r="K27" s="6">
        <v>0</v>
      </c>
      <c r="L27" s="5">
        <v>1</v>
      </c>
      <c r="M27" s="6">
        <v>0</v>
      </c>
      <c r="N27" s="5">
        <v>2</v>
      </c>
      <c r="O27" s="6">
        <v>0</v>
      </c>
      <c r="P27" s="5">
        <v>1</v>
      </c>
      <c r="Q27" s="6">
        <v>0</v>
      </c>
      <c r="R27" s="5">
        <v>1</v>
      </c>
      <c r="S27" s="6">
        <v>0</v>
      </c>
      <c r="T27" s="5">
        <v>4</v>
      </c>
      <c r="U27" s="6">
        <v>1</v>
      </c>
      <c r="V27" s="5">
        <v>14</v>
      </c>
      <c r="W27" s="6">
        <v>0</v>
      </c>
      <c r="X27" s="5">
        <v>90</v>
      </c>
      <c r="Y27" s="6">
        <v>0</v>
      </c>
      <c r="Z27" s="5">
        <v>44</v>
      </c>
      <c r="AA27" s="6">
        <v>1</v>
      </c>
      <c r="AB27" s="5">
        <v>0</v>
      </c>
      <c r="AC27" s="6">
        <v>0</v>
      </c>
    </row>
    <row r="28" spans="2:29" ht="15.75" thickBot="1" x14ac:dyDescent="0.3">
      <c r="B28" s="11" t="s">
        <v>22</v>
      </c>
      <c r="C28" s="82">
        <v>737</v>
      </c>
      <c r="D28" s="83">
        <v>1090</v>
      </c>
      <c r="E28" s="84">
        <f t="shared" si="0"/>
        <v>1827</v>
      </c>
      <c r="F28" s="12">
        <v>111</v>
      </c>
      <c r="G28" s="13">
        <v>182</v>
      </c>
      <c r="H28" s="19">
        <v>234</v>
      </c>
      <c r="I28" s="13">
        <v>359</v>
      </c>
      <c r="J28" s="12">
        <v>190</v>
      </c>
      <c r="K28" s="13">
        <v>229</v>
      </c>
      <c r="L28" s="12">
        <v>103</v>
      </c>
      <c r="M28" s="13">
        <v>163</v>
      </c>
      <c r="N28" s="12">
        <v>45</v>
      </c>
      <c r="O28" s="13">
        <v>69</v>
      </c>
      <c r="P28" s="12">
        <v>23</v>
      </c>
      <c r="Q28" s="13">
        <v>33</v>
      </c>
      <c r="R28" s="12">
        <v>15</v>
      </c>
      <c r="S28" s="13">
        <v>28</v>
      </c>
      <c r="T28" s="12">
        <v>5</v>
      </c>
      <c r="U28" s="13">
        <v>13</v>
      </c>
      <c r="V28" s="12">
        <v>7</v>
      </c>
      <c r="W28" s="13">
        <v>7</v>
      </c>
      <c r="X28" s="12">
        <v>4</v>
      </c>
      <c r="Y28" s="13">
        <v>7</v>
      </c>
      <c r="Z28" s="12">
        <v>0</v>
      </c>
      <c r="AA28" s="13">
        <v>0</v>
      </c>
      <c r="AB28" s="12">
        <v>0</v>
      </c>
      <c r="AC28" s="13">
        <v>0</v>
      </c>
    </row>
    <row r="29" spans="2:29" ht="15.75" thickBot="1" x14ac:dyDescent="0.3">
      <c r="B29" s="15" t="s">
        <v>38</v>
      </c>
      <c r="C29" s="29">
        <f>SUM(C6:C28)</f>
        <v>137671</v>
      </c>
      <c r="D29" s="30">
        <f>SUM(D6:D28)</f>
        <v>184993</v>
      </c>
      <c r="E29" s="26">
        <f>SUM(E6:E28)</f>
        <v>322664</v>
      </c>
      <c r="F29" s="20">
        <f>SUM(F6:F28)</f>
        <v>2350</v>
      </c>
      <c r="G29" s="21">
        <f>SUM(G6:G28)</f>
        <v>3242</v>
      </c>
      <c r="H29" s="20">
        <f t="shared" ref="H29:AC29" si="1">SUM(H6:H28)</f>
        <v>9686</v>
      </c>
      <c r="I29" s="21">
        <f t="shared" si="1"/>
        <v>12620</v>
      </c>
      <c r="J29" s="20">
        <f t="shared" si="1"/>
        <v>10050</v>
      </c>
      <c r="K29" s="21">
        <f t="shared" si="1"/>
        <v>14267</v>
      </c>
      <c r="L29" s="20">
        <f t="shared" si="1"/>
        <v>7307</v>
      </c>
      <c r="M29" s="21">
        <f t="shared" si="1"/>
        <v>12014</v>
      </c>
      <c r="N29" s="20">
        <f t="shared" si="1"/>
        <v>7345</v>
      </c>
      <c r="O29" s="21">
        <f t="shared" si="1"/>
        <v>12774</v>
      </c>
      <c r="P29" s="20">
        <f t="shared" si="1"/>
        <v>8171</v>
      </c>
      <c r="Q29" s="21">
        <f t="shared" si="1"/>
        <v>14084</v>
      </c>
      <c r="R29" s="20">
        <f t="shared" si="1"/>
        <v>7791</v>
      </c>
      <c r="S29" s="21">
        <f t="shared" si="1"/>
        <v>14515</v>
      </c>
      <c r="T29" s="20">
        <f t="shared" si="1"/>
        <v>8530</v>
      </c>
      <c r="U29" s="21">
        <f t="shared" si="1"/>
        <v>14914</v>
      </c>
      <c r="V29" s="20">
        <f t="shared" si="1"/>
        <v>9750</v>
      </c>
      <c r="W29" s="21">
        <f t="shared" si="1"/>
        <v>14041</v>
      </c>
      <c r="X29" s="20">
        <f t="shared" si="1"/>
        <v>45148</v>
      </c>
      <c r="Y29" s="21">
        <f t="shared" si="1"/>
        <v>51841</v>
      </c>
      <c r="Z29" s="20">
        <f t="shared" si="1"/>
        <v>20912</v>
      </c>
      <c r="AA29" s="21">
        <f t="shared" si="1"/>
        <v>20182</v>
      </c>
      <c r="AB29" s="20">
        <f t="shared" si="1"/>
        <v>631</v>
      </c>
      <c r="AC29" s="21">
        <f t="shared" si="1"/>
        <v>499</v>
      </c>
    </row>
  </sheetData>
  <mergeCells count="14">
    <mergeCell ref="X4:Y4"/>
    <mergeCell ref="Z4:AA4"/>
    <mergeCell ref="AB4:AC4"/>
    <mergeCell ref="F4:G4"/>
    <mergeCell ref="H4:I4"/>
    <mergeCell ref="J4:K4"/>
    <mergeCell ref="L4:M4"/>
    <mergeCell ref="N4:O4"/>
    <mergeCell ref="P4:Q4"/>
    <mergeCell ref="B4:B5"/>
    <mergeCell ref="C4:E4"/>
    <mergeCell ref="R4:S4"/>
    <mergeCell ref="T4:U4"/>
    <mergeCell ref="V4:W4"/>
  </mergeCells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73"/>
  <sheetViews>
    <sheetView workbookViewId="0"/>
  </sheetViews>
  <sheetFormatPr baseColWidth="10" defaultRowHeight="15" x14ac:dyDescent="0.25"/>
  <cols>
    <col min="1" max="1" width="3.28515625" customWidth="1"/>
    <col min="2" max="2" width="17.140625" bestFit="1" customWidth="1"/>
    <col min="3" max="3" width="29.7109375" bestFit="1" customWidth="1"/>
    <col min="4" max="4" width="8" customWidth="1"/>
    <col min="5" max="5" width="8.140625" bestFit="1" customWidth="1"/>
    <col min="6" max="6" width="8" customWidth="1"/>
    <col min="7" max="7" width="8.140625" bestFit="1" customWidth="1"/>
    <col min="8" max="8" width="8.85546875" bestFit="1" customWidth="1"/>
    <col min="9" max="9" width="9" customWidth="1"/>
    <col min="10" max="10" width="11" bestFit="1" customWidth="1"/>
  </cols>
  <sheetData>
    <row r="1" spans="2:10" ht="15.75" x14ac:dyDescent="0.25">
      <c r="B1" s="46" t="s">
        <v>418</v>
      </c>
    </row>
    <row r="2" spans="2:10" x14ac:dyDescent="0.25">
      <c r="B2" t="s">
        <v>57</v>
      </c>
    </row>
    <row r="3" spans="2:10" ht="15.75" thickBot="1" x14ac:dyDescent="0.3">
      <c r="B3" s="47" t="s">
        <v>55</v>
      </c>
    </row>
    <row r="4" spans="2:10" x14ac:dyDescent="0.25">
      <c r="B4" s="143" t="s">
        <v>410</v>
      </c>
      <c r="C4" s="145" t="s">
        <v>411</v>
      </c>
      <c r="D4" s="118" t="s">
        <v>413</v>
      </c>
      <c r="E4" s="142"/>
      <c r="F4" s="142" t="s">
        <v>414</v>
      </c>
      <c r="G4" s="119"/>
      <c r="H4" s="147" t="s">
        <v>419</v>
      </c>
      <c r="I4" s="148"/>
      <c r="J4" s="149"/>
    </row>
    <row r="5" spans="2:10" ht="15.75" thickBot="1" x14ac:dyDescent="0.3">
      <c r="B5" s="144"/>
      <c r="C5" s="146"/>
      <c r="D5" s="114" t="s">
        <v>52</v>
      </c>
      <c r="E5" s="115" t="s">
        <v>53</v>
      </c>
      <c r="F5" s="114" t="s">
        <v>52</v>
      </c>
      <c r="G5" s="115" t="s">
        <v>53</v>
      </c>
      <c r="H5" s="92" t="s">
        <v>408</v>
      </c>
      <c r="I5" s="87" t="s">
        <v>409</v>
      </c>
      <c r="J5" s="88" t="s">
        <v>412</v>
      </c>
    </row>
    <row r="6" spans="2:10" x14ac:dyDescent="0.25">
      <c r="B6" s="57" t="s">
        <v>398</v>
      </c>
      <c r="C6" s="89" t="s">
        <v>398</v>
      </c>
      <c r="D6" s="90">
        <v>1153</v>
      </c>
      <c r="E6" s="86">
        <v>989</v>
      </c>
      <c r="F6" s="86">
        <v>2983</v>
      </c>
      <c r="G6" s="91">
        <v>3484</v>
      </c>
      <c r="H6" s="103">
        <f>D6+E6</f>
        <v>2142</v>
      </c>
      <c r="I6" s="104">
        <f>F6+G6</f>
        <v>6467</v>
      </c>
      <c r="J6" s="105">
        <f>H6+I6</f>
        <v>8609</v>
      </c>
    </row>
    <row r="7" spans="2:10" x14ac:dyDescent="0.25">
      <c r="B7" s="50" t="s">
        <v>398</v>
      </c>
      <c r="C7" s="23" t="s">
        <v>407</v>
      </c>
      <c r="D7" s="56">
        <v>189</v>
      </c>
      <c r="E7" s="27">
        <v>170</v>
      </c>
      <c r="F7" s="27">
        <v>162</v>
      </c>
      <c r="G7" s="51">
        <v>208</v>
      </c>
      <c r="H7" s="68">
        <f t="shared" ref="H7:H70" si="0">D7+E7</f>
        <v>359</v>
      </c>
      <c r="I7" s="81">
        <f t="shared" ref="I7:I70" si="1">F7+G7</f>
        <v>370</v>
      </c>
      <c r="J7" s="69">
        <f t="shared" ref="J7:J70" si="2">H7+I7</f>
        <v>729</v>
      </c>
    </row>
    <row r="8" spans="2:10" x14ac:dyDescent="0.25">
      <c r="B8" s="50" t="s">
        <v>398</v>
      </c>
      <c r="C8" s="23" t="s">
        <v>406</v>
      </c>
      <c r="D8" s="56">
        <v>551</v>
      </c>
      <c r="E8" s="27">
        <v>406</v>
      </c>
      <c r="F8" s="27">
        <v>746</v>
      </c>
      <c r="G8" s="51">
        <v>908</v>
      </c>
      <c r="H8" s="68">
        <f t="shared" si="0"/>
        <v>957</v>
      </c>
      <c r="I8" s="81">
        <f t="shared" si="1"/>
        <v>1654</v>
      </c>
      <c r="J8" s="69">
        <f t="shared" si="2"/>
        <v>2611</v>
      </c>
    </row>
    <row r="9" spans="2:10" x14ac:dyDescent="0.25">
      <c r="B9" s="50" t="s">
        <v>398</v>
      </c>
      <c r="C9" s="23" t="s">
        <v>405</v>
      </c>
      <c r="D9" s="56">
        <v>260</v>
      </c>
      <c r="E9" s="27">
        <v>251</v>
      </c>
      <c r="F9" s="27">
        <v>170</v>
      </c>
      <c r="G9" s="51">
        <v>234</v>
      </c>
      <c r="H9" s="68">
        <f t="shared" si="0"/>
        <v>511</v>
      </c>
      <c r="I9" s="81">
        <f t="shared" si="1"/>
        <v>404</v>
      </c>
      <c r="J9" s="69">
        <f t="shared" si="2"/>
        <v>915</v>
      </c>
    </row>
    <row r="10" spans="2:10" x14ac:dyDescent="0.25">
      <c r="B10" s="50" t="s">
        <v>398</v>
      </c>
      <c r="C10" s="23" t="s">
        <v>404</v>
      </c>
      <c r="D10" s="56">
        <v>251</v>
      </c>
      <c r="E10" s="27">
        <v>245</v>
      </c>
      <c r="F10" s="27">
        <v>90</v>
      </c>
      <c r="G10" s="51">
        <v>123</v>
      </c>
      <c r="H10" s="68">
        <f t="shared" si="0"/>
        <v>496</v>
      </c>
      <c r="I10" s="81">
        <f t="shared" si="1"/>
        <v>213</v>
      </c>
      <c r="J10" s="69">
        <f t="shared" si="2"/>
        <v>709</v>
      </c>
    </row>
    <row r="11" spans="2:10" x14ac:dyDescent="0.25">
      <c r="B11" s="50" t="s">
        <v>398</v>
      </c>
      <c r="C11" s="23" t="s">
        <v>403</v>
      </c>
      <c r="D11" s="56">
        <v>54</v>
      </c>
      <c r="E11" s="27">
        <v>72</v>
      </c>
      <c r="F11" s="27">
        <v>383</v>
      </c>
      <c r="G11" s="51">
        <v>494</v>
      </c>
      <c r="H11" s="68">
        <f t="shared" si="0"/>
        <v>126</v>
      </c>
      <c r="I11" s="81">
        <f t="shared" si="1"/>
        <v>877</v>
      </c>
      <c r="J11" s="69">
        <f t="shared" si="2"/>
        <v>1003</v>
      </c>
    </row>
    <row r="12" spans="2:10" x14ac:dyDescent="0.25">
      <c r="B12" s="50" t="s">
        <v>398</v>
      </c>
      <c r="C12" s="23" t="s">
        <v>402</v>
      </c>
      <c r="D12" s="56">
        <v>89</v>
      </c>
      <c r="E12" s="27">
        <v>94</v>
      </c>
      <c r="F12" s="27">
        <v>567</v>
      </c>
      <c r="G12" s="51">
        <v>825</v>
      </c>
      <c r="H12" s="68">
        <f t="shared" si="0"/>
        <v>183</v>
      </c>
      <c r="I12" s="81">
        <f t="shared" si="1"/>
        <v>1392</v>
      </c>
      <c r="J12" s="69">
        <f t="shared" si="2"/>
        <v>1575</v>
      </c>
    </row>
    <row r="13" spans="2:10" x14ac:dyDescent="0.25">
      <c r="B13" s="50" t="s">
        <v>398</v>
      </c>
      <c r="C13" s="23" t="s">
        <v>401</v>
      </c>
      <c r="D13" s="56">
        <v>76</v>
      </c>
      <c r="E13" s="27">
        <v>89</v>
      </c>
      <c r="F13" s="27">
        <v>888</v>
      </c>
      <c r="G13" s="51">
        <v>1237</v>
      </c>
      <c r="H13" s="68">
        <f t="shared" si="0"/>
        <v>165</v>
      </c>
      <c r="I13" s="81">
        <f t="shared" si="1"/>
        <v>2125</v>
      </c>
      <c r="J13" s="69">
        <f t="shared" si="2"/>
        <v>2290</v>
      </c>
    </row>
    <row r="14" spans="2:10" x14ac:dyDescent="0.25">
      <c r="B14" s="50" t="s">
        <v>398</v>
      </c>
      <c r="C14" s="23" t="s">
        <v>207</v>
      </c>
      <c r="D14" s="56">
        <v>44</v>
      </c>
      <c r="E14" s="27">
        <v>64</v>
      </c>
      <c r="F14" s="27">
        <v>352</v>
      </c>
      <c r="G14" s="51">
        <v>415</v>
      </c>
      <c r="H14" s="68">
        <f t="shared" si="0"/>
        <v>108</v>
      </c>
      <c r="I14" s="81">
        <f t="shared" si="1"/>
        <v>767</v>
      </c>
      <c r="J14" s="69">
        <f t="shared" si="2"/>
        <v>875</v>
      </c>
    </row>
    <row r="15" spans="2:10" x14ac:dyDescent="0.25">
      <c r="B15" s="50" t="s">
        <v>398</v>
      </c>
      <c r="C15" s="23" t="s">
        <v>400</v>
      </c>
      <c r="D15" s="56">
        <v>48</v>
      </c>
      <c r="E15" s="27">
        <v>69</v>
      </c>
      <c r="F15" s="27">
        <v>124</v>
      </c>
      <c r="G15" s="51">
        <v>169</v>
      </c>
      <c r="H15" s="68">
        <f t="shared" si="0"/>
        <v>117</v>
      </c>
      <c r="I15" s="81">
        <f t="shared" si="1"/>
        <v>293</v>
      </c>
      <c r="J15" s="69">
        <f t="shared" si="2"/>
        <v>410</v>
      </c>
    </row>
    <row r="16" spans="2:10" x14ac:dyDescent="0.25">
      <c r="B16" s="50" t="s">
        <v>398</v>
      </c>
      <c r="C16" s="23" t="s">
        <v>399</v>
      </c>
      <c r="D16" s="56">
        <v>249</v>
      </c>
      <c r="E16" s="27">
        <v>272</v>
      </c>
      <c r="F16" s="27">
        <v>705</v>
      </c>
      <c r="G16" s="51">
        <v>908</v>
      </c>
      <c r="H16" s="68">
        <f t="shared" si="0"/>
        <v>521</v>
      </c>
      <c r="I16" s="81">
        <f t="shared" si="1"/>
        <v>1613</v>
      </c>
      <c r="J16" s="69">
        <f t="shared" si="2"/>
        <v>2134</v>
      </c>
    </row>
    <row r="17" spans="2:10" x14ac:dyDescent="0.25">
      <c r="B17" s="50" t="s">
        <v>398</v>
      </c>
      <c r="C17" s="23" t="s">
        <v>397</v>
      </c>
      <c r="D17" s="56">
        <v>223</v>
      </c>
      <c r="E17" s="27">
        <v>233</v>
      </c>
      <c r="F17" s="27">
        <v>151</v>
      </c>
      <c r="G17" s="51">
        <v>128</v>
      </c>
      <c r="H17" s="68">
        <f t="shared" si="0"/>
        <v>456</v>
      </c>
      <c r="I17" s="81">
        <f t="shared" si="1"/>
        <v>279</v>
      </c>
      <c r="J17" s="69">
        <f t="shared" si="2"/>
        <v>735</v>
      </c>
    </row>
    <row r="18" spans="2:10" x14ac:dyDescent="0.25">
      <c r="B18" s="50" t="s">
        <v>389</v>
      </c>
      <c r="C18" s="23" t="s">
        <v>396</v>
      </c>
      <c r="D18" s="56">
        <v>15</v>
      </c>
      <c r="E18" s="27">
        <v>27</v>
      </c>
      <c r="F18" s="27">
        <v>39</v>
      </c>
      <c r="G18" s="51">
        <v>63</v>
      </c>
      <c r="H18" s="68">
        <f t="shared" si="0"/>
        <v>42</v>
      </c>
      <c r="I18" s="81">
        <f t="shared" si="1"/>
        <v>102</v>
      </c>
      <c r="J18" s="69">
        <f t="shared" si="2"/>
        <v>144</v>
      </c>
    </row>
    <row r="19" spans="2:10" x14ac:dyDescent="0.25">
      <c r="B19" s="50" t="s">
        <v>389</v>
      </c>
      <c r="C19" s="23" t="s">
        <v>395</v>
      </c>
      <c r="D19" s="56">
        <v>35</v>
      </c>
      <c r="E19" s="27">
        <v>60</v>
      </c>
      <c r="F19" s="27">
        <v>69</v>
      </c>
      <c r="G19" s="51">
        <v>126</v>
      </c>
      <c r="H19" s="68">
        <f t="shared" si="0"/>
        <v>95</v>
      </c>
      <c r="I19" s="81">
        <f t="shared" si="1"/>
        <v>195</v>
      </c>
      <c r="J19" s="69">
        <f t="shared" si="2"/>
        <v>290</v>
      </c>
    </row>
    <row r="20" spans="2:10" x14ac:dyDescent="0.25">
      <c r="B20" s="50" t="s">
        <v>389</v>
      </c>
      <c r="C20" s="23" t="s">
        <v>394</v>
      </c>
      <c r="D20" s="56">
        <v>27</v>
      </c>
      <c r="E20" s="27">
        <v>32</v>
      </c>
      <c r="F20" s="27">
        <v>86</v>
      </c>
      <c r="G20" s="51">
        <v>117</v>
      </c>
      <c r="H20" s="68">
        <f t="shared" si="0"/>
        <v>59</v>
      </c>
      <c r="I20" s="81">
        <f t="shared" si="1"/>
        <v>203</v>
      </c>
      <c r="J20" s="69">
        <f t="shared" si="2"/>
        <v>262</v>
      </c>
    </row>
    <row r="21" spans="2:10" x14ac:dyDescent="0.25">
      <c r="B21" s="50" t="s">
        <v>389</v>
      </c>
      <c r="C21" s="23" t="s">
        <v>393</v>
      </c>
      <c r="D21" s="56">
        <v>804</v>
      </c>
      <c r="E21" s="27">
        <v>806</v>
      </c>
      <c r="F21" s="27">
        <v>1258</v>
      </c>
      <c r="G21" s="51">
        <v>1396</v>
      </c>
      <c r="H21" s="68">
        <f t="shared" si="0"/>
        <v>1610</v>
      </c>
      <c r="I21" s="81">
        <f t="shared" si="1"/>
        <v>2654</v>
      </c>
      <c r="J21" s="69">
        <f t="shared" si="2"/>
        <v>4264</v>
      </c>
    </row>
    <row r="22" spans="2:10" x14ac:dyDescent="0.25">
      <c r="B22" s="50" t="s">
        <v>389</v>
      </c>
      <c r="C22" s="23" t="s">
        <v>392</v>
      </c>
      <c r="D22" s="56">
        <v>35</v>
      </c>
      <c r="E22" s="27">
        <v>55</v>
      </c>
      <c r="F22" s="27">
        <v>214</v>
      </c>
      <c r="G22" s="51">
        <v>249</v>
      </c>
      <c r="H22" s="68">
        <f t="shared" si="0"/>
        <v>90</v>
      </c>
      <c r="I22" s="81">
        <f t="shared" si="1"/>
        <v>463</v>
      </c>
      <c r="J22" s="69">
        <f t="shared" si="2"/>
        <v>553</v>
      </c>
    </row>
    <row r="23" spans="2:10" x14ac:dyDescent="0.25">
      <c r="B23" s="50" t="s">
        <v>389</v>
      </c>
      <c r="C23" s="23" t="s">
        <v>259</v>
      </c>
      <c r="D23" s="56">
        <v>58</v>
      </c>
      <c r="E23" s="27">
        <v>57</v>
      </c>
      <c r="F23" s="27">
        <v>117</v>
      </c>
      <c r="G23" s="51">
        <v>192</v>
      </c>
      <c r="H23" s="68">
        <f t="shared" si="0"/>
        <v>115</v>
      </c>
      <c r="I23" s="81">
        <f t="shared" si="1"/>
        <v>309</v>
      </c>
      <c r="J23" s="69">
        <f t="shared" si="2"/>
        <v>424</v>
      </c>
    </row>
    <row r="24" spans="2:10" x14ac:dyDescent="0.25">
      <c r="B24" s="50" t="s">
        <v>389</v>
      </c>
      <c r="C24" s="23" t="s">
        <v>391</v>
      </c>
      <c r="D24" s="56">
        <v>357</v>
      </c>
      <c r="E24" s="27">
        <v>428</v>
      </c>
      <c r="F24" s="27">
        <v>469</v>
      </c>
      <c r="G24" s="51">
        <v>720</v>
      </c>
      <c r="H24" s="68">
        <f t="shared" si="0"/>
        <v>785</v>
      </c>
      <c r="I24" s="81">
        <f t="shared" si="1"/>
        <v>1189</v>
      </c>
      <c r="J24" s="69">
        <f t="shared" si="2"/>
        <v>1974</v>
      </c>
    </row>
    <row r="25" spans="2:10" x14ac:dyDescent="0.25">
      <c r="B25" s="50" t="s">
        <v>389</v>
      </c>
      <c r="C25" s="23" t="s">
        <v>390</v>
      </c>
      <c r="D25" s="56">
        <v>130</v>
      </c>
      <c r="E25" s="27">
        <v>117</v>
      </c>
      <c r="F25" s="27">
        <v>101</v>
      </c>
      <c r="G25" s="51">
        <v>132</v>
      </c>
      <c r="H25" s="68">
        <f t="shared" si="0"/>
        <v>247</v>
      </c>
      <c r="I25" s="81">
        <f t="shared" si="1"/>
        <v>233</v>
      </c>
      <c r="J25" s="69">
        <f t="shared" si="2"/>
        <v>480</v>
      </c>
    </row>
    <row r="26" spans="2:10" x14ac:dyDescent="0.25">
      <c r="B26" s="50" t="s">
        <v>389</v>
      </c>
      <c r="C26" s="23" t="s">
        <v>388</v>
      </c>
      <c r="D26" s="56">
        <v>49</v>
      </c>
      <c r="E26" s="27">
        <v>60</v>
      </c>
      <c r="F26" s="27">
        <v>186</v>
      </c>
      <c r="G26" s="51">
        <v>289</v>
      </c>
      <c r="H26" s="68">
        <f t="shared" si="0"/>
        <v>109</v>
      </c>
      <c r="I26" s="81">
        <f t="shared" si="1"/>
        <v>475</v>
      </c>
      <c r="J26" s="69">
        <f t="shared" si="2"/>
        <v>584</v>
      </c>
    </row>
    <row r="27" spans="2:10" x14ac:dyDescent="0.25">
      <c r="B27" s="50" t="s">
        <v>357</v>
      </c>
      <c r="C27" s="23" t="s">
        <v>387</v>
      </c>
      <c r="D27" s="56">
        <v>35</v>
      </c>
      <c r="E27" s="27">
        <v>60</v>
      </c>
      <c r="F27" s="27">
        <v>91</v>
      </c>
      <c r="G27" s="51">
        <v>120</v>
      </c>
      <c r="H27" s="68">
        <f t="shared" si="0"/>
        <v>95</v>
      </c>
      <c r="I27" s="81">
        <f t="shared" si="1"/>
        <v>211</v>
      </c>
      <c r="J27" s="69">
        <f t="shared" si="2"/>
        <v>306</v>
      </c>
    </row>
    <row r="28" spans="2:10" x14ac:dyDescent="0.25">
      <c r="B28" s="50" t="s">
        <v>357</v>
      </c>
      <c r="C28" s="23" t="s">
        <v>386</v>
      </c>
      <c r="D28" s="56">
        <v>26</v>
      </c>
      <c r="E28" s="27">
        <v>66</v>
      </c>
      <c r="F28" s="27">
        <v>26</v>
      </c>
      <c r="G28" s="51">
        <v>42</v>
      </c>
      <c r="H28" s="68">
        <f t="shared" si="0"/>
        <v>92</v>
      </c>
      <c r="I28" s="81">
        <f t="shared" si="1"/>
        <v>68</v>
      </c>
      <c r="J28" s="69">
        <f t="shared" si="2"/>
        <v>160</v>
      </c>
    </row>
    <row r="29" spans="2:10" x14ac:dyDescent="0.25">
      <c r="B29" s="50" t="s">
        <v>357</v>
      </c>
      <c r="C29" s="23" t="s">
        <v>385</v>
      </c>
      <c r="D29" s="56">
        <v>11</v>
      </c>
      <c r="E29" s="27">
        <v>24</v>
      </c>
      <c r="F29" s="27">
        <v>5</v>
      </c>
      <c r="G29" s="51">
        <v>9</v>
      </c>
      <c r="H29" s="68">
        <f t="shared" si="0"/>
        <v>35</v>
      </c>
      <c r="I29" s="81">
        <f t="shared" si="1"/>
        <v>14</v>
      </c>
      <c r="J29" s="69">
        <f t="shared" si="2"/>
        <v>49</v>
      </c>
    </row>
    <row r="30" spans="2:10" x14ac:dyDescent="0.25">
      <c r="B30" s="50" t="s">
        <v>357</v>
      </c>
      <c r="C30" s="23" t="s">
        <v>357</v>
      </c>
      <c r="D30" s="56">
        <v>270</v>
      </c>
      <c r="E30" s="27">
        <v>431</v>
      </c>
      <c r="F30" s="27">
        <v>139</v>
      </c>
      <c r="G30" s="51">
        <v>267</v>
      </c>
      <c r="H30" s="68">
        <f t="shared" si="0"/>
        <v>701</v>
      </c>
      <c r="I30" s="81">
        <f t="shared" si="1"/>
        <v>406</v>
      </c>
      <c r="J30" s="69">
        <f t="shared" si="2"/>
        <v>1107</v>
      </c>
    </row>
    <row r="31" spans="2:10" x14ac:dyDescent="0.25">
      <c r="B31" s="50" t="s">
        <v>357</v>
      </c>
      <c r="C31" s="23" t="s">
        <v>384</v>
      </c>
      <c r="D31" s="56">
        <v>22</v>
      </c>
      <c r="E31" s="27">
        <v>37</v>
      </c>
      <c r="F31" s="27">
        <v>42</v>
      </c>
      <c r="G31" s="51">
        <v>57</v>
      </c>
      <c r="H31" s="68">
        <f t="shared" si="0"/>
        <v>59</v>
      </c>
      <c r="I31" s="81">
        <f t="shared" si="1"/>
        <v>99</v>
      </c>
      <c r="J31" s="69">
        <f t="shared" si="2"/>
        <v>158</v>
      </c>
    </row>
    <row r="32" spans="2:10" x14ac:dyDescent="0.25">
      <c r="B32" s="50" t="s">
        <v>357</v>
      </c>
      <c r="C32" s="23" t="s">
        <v>383</v>
      </c>
      <c r="D32" s="56">
        <v>12</v>
      </c>
      <c r="E32" s="27">
        <v>26</v>
      </c>
      <c r="F32" s="27">
        <v>48</v>
      </c>
      <c r="G32" s="51">
        <v>88</v>
      </c>
      <c r="H32" s="68">
        <f t="shared" si="0"/>
        <v>38</v>
      </c>
      <c r="I32" s="81">
        <f t="shared" si="1"/>
        <v>136</v>
      </c>
      <c r="J32" s="69">
        <f t="shared" si="2"/>
        <v>174</v>
      </c>
    </row>
    <row r="33" spans="2:10" x14ac:dyDescent="0.25">
      <c r="B33" s="50" t="s">
        <v>357</v>
      </c>
      <c r="C33" s="23" t="s">
        <v>382</v>
      </c>
      <c r="D33" s="56">
        <v>40</v>
      </c>
      <c r="E33" s="27">
        <v>61</v>
      </c>
      <c r="F33" s="27">
        <v>43</v>
      </c>
      <c r="G33" s="51">
        <v>91</v>
      </c>
      <c r="H33" s="68">
        <f t="shared" si="0"/>
        <v>101</v>
      </c>
      <c r="I33" s="81">
        <f t="shared" si="1"/>
        <v>134</v>
      </c>
      <c r="J33" s="69">
        <f t="shared" si="2"/>
        <v>235</v>
      </c>
    </row>
    <row r="34" spans="2:10" x14ac:dyDescent="0.25">
      <c r="B34" s="50" t="s">
        <v>357</v>
      </c>
      <c r="C34" s="23" t="s">
        <v>381</v>
      </c>
      <c r="D34" s="56">
        <v>26</v>
      </c>
      <c r="E34" s="27">
        <v>55</v>
      </c>
      <c r="F34" s="27">
        <v>51</v>
      </c>
      <c r="G34" s="51">
        <v>90</v>
      </c>
      <c r="H34" s="68">
        <f t="shared" si="0"/>
        <v>81</v>
      </c>
      <c r="I34" s="81">
        <f t="shared" si="1"/>
        <v>141</v>
      </c>
      <c r="J34" s="69">
        <f t="shared" si="2"/>
        <v>222</v>
      </c>
    </row>
    <row r="35" spans="2:10" x14ac:dyDescent="0.25">
      <c r="B35" s="50" t="s">
        <v>357</v>
      </c>
      <c r="C35" s="23" t="s">
        <v>380</v>
      </c>
      <c r="D35" s="56">
        <v>10</v>
      </c>
      <c r="E35" s="27">
        <v>16</v>
      </c>
      <c r="F35" s="27">
        <v>31</v>
      </c>
      <c r="G35" s="51">
        <v>53</v>
      </c>
      <c r="H35" s="68">
        <f t="shared" si="0"/>
        <v>26</v>
      </c>
      <c r="I35" s="81">
        <f t="shared" si="1"/>
        <v>84</v>
      </c>
      <c r="J35" s="69">
        <f t="shared" si="2"/>
        <v>110</v>
      </c>
    </row>
    <row r="36" spans="2:10" x14ac:dyDescent="0.25">
      <c r="B36" s="50" t="s">
        <v>357</v>
      </c>
      <c r="C36" s="23" t="s">
        <v>379</v>
      </c>
      <c r="D36" s="56">
        <v>58</v>
      </c>
      <c r="E36" s="27">
        <v>95</v>
      </c>
      <c r="F36" s="27">
        <v>80</v>
      </c>
      <c r="G36" s="51">
        <v>139</v>
      </c>
      <c r="H36" s="68">
        <f t="shared" si="0"/>
        <v>153</v>
      </c>
      <c r="I36" s="81">
        <f t="shared" si="1"/>
        <v>219</v>
      </c>
      <c r="J36" s="69">
        <f t="shared" si="2"/>
        <v>372</v>
      </c>
    </row>
    <row r="37" spans="2:10" x14ac:dyDescent="0.25">
      <c r="B37" s="50" t="s">
        <v>357</v>
      </c>
      <c r="C37" s="23" t="s">
        <v>378</v>
      </c>
      <c r="D37" s="56">
        <v>33</v>
      </c>
      <c r="E37" s="27">
        <v>47</v>
      </c>
      <c r="F37" s="27">
        <v>29</v>
      </c>
      <c r="G37" s="51">
        <v>69</v>
      </c>
      <c r="H37" s="68">
        <f t="shared" si="0"/>
        <v>80</v>
      </c>
      <c r="I37" s="81">
        <f t="shared" si="1"/>
        <v>98</v>
      </c>
      <c r="J37" s="69">
        <f t="shared" si="2"/>
        <v>178</v>
      </c>
    </row>
    <row r="38" spans="2:10" x14ac:dyDescent="0.25">
      <c r="B38" s="50" t="s">
        <v>357</v>
      </c>
      <c r="C38" s="23" t="s">
        <v>377</v>
      </c>
      <c r="D38" s="56">
        <v>47</v>
      </c>
      <c r="E38" s="27">
        <v>84</v>
      </c>
      <c r="F38" s="27">
        <v>89</v>
      </c>
      <c r="G38" s="51">
        <v>160</v>
      </c>
      <c r="H38" s="68">
        <f t="shared" si="0"/>
        <v>131</v>
      </c>
      <c r="I38" s="81">
        <f t="shared" si="1"/>
        <v>249</v>
      </c>
      <c r="J38" s="69">
        <f t="shared" si="2"/>
        <v>380</v>
      </c>
    </row>
    <row r="39" spans="2:10" x14ac:dyDescent="0.25">
      <c r="B39" s="50" t="s">
        <v>357</v>
      </c>
      <c r="C39" s="23" t="s">
        <v>376</v>
      </c>
      <c r="D39" s="56">
        <v>44</v>
      </c>
      <c r="E39" s="27">
        <v>60</v>
      </c>
      <c r="F39" s="27">
        <v>91</v>
      </c>
      <c r="G39" s="51">
        <v>159</v>
      </c>
      <c r="H39" s="68">
        <f t="shared" si="0"/>
        <v>104</v>
      </c>
      <c r="I39" s="81">
        <f t="shared" si="1"/>
        <v>250</v>
      </c>
      <c r="J39" s="69">
        <f t="shared" si="2"/>
        <v>354</v>
      </c>
    </row>
    <row r="40" spans="2:10" x14ac:dyDescent="0.25">
      <c r="B40" s="50" t="s">
        <v>357</v>
      </c>
      <c r="C40" s="23" t="s">
        <v>375</v>
      </c>
      <c r="D40" s="56">
        <v>21</v>
      </c>
      <c r="E40" s="27">
        <v>17</v>
      </c>
      <c r="F40" s="27">
        <v>15</v>
      </c>
      <c r="G40" s="51">
        <v>29</v>
      </c>
      <c r="H40" s="68">
        <f t="shared" si="0"/>
        <v>38</v>
      </c>
      <c r="I40" s="81">
        <f t="shared" si="1"/>
        <v>44</v>
      </c>
      <c r="J40" s="69">
        <f t="shared" si="2"/>
        <v>82</v>
      </c>
    </row>
    <row r="41" spans="2:10" x14ac:dyDescent="0.25">
      <c r="B41" s="50" t="s">
        <v>357</v>
      </c>
      <c r="C41" s="23" t="s">
        <v>374</v>
      </c>
      <c r="D41" s="56">
        <v>12</v>
      </c>
      <c r="E41" s="27">
        <v>25</v>
      </c>
      <c r="F41" s="27">
        <v>14</v>
      </c>
      <c r="G41" s="51">
        <v>32</v>
      </c>
      <c r="H41" s="68">
        <f t="shared" si="0"/>
        <v>37</v>
      </c>
      <c r="I41" s="81">
        <f t="shared" si="1"/>
        <v>46</v>
      </c>
      <c r="J41" s="69">
        <f t="shared" si="2"/>
        <v>83</v>
      </c>
    </row>
    <row r="42" spans="2:10" x14ac:dyDescent="0.25">
      <c r="B42" s="50" t="s">
        <v>357</v>
      </c>
      <c r="C42" s="23" t="s">
        <v>373</v>
      </c>
      <c r="D42" s="56">
        <v>35</v>
      </c>
      <c r="E42" s="27">
        <v>38</v>
      </c>
      <c r="F42" s="27">
        <v>105</v>
      </c>
      <c r="G42" s="51">
        <v>115</v>
      </c>
      <c r="H42" s="68">
        <f t="shared" si="0"/>
        <v>73</v>
      </c>
      <c r="I42" s="81">
        <f t="shared" si="1"/>
        <v>220</v>
      </c>
      <c r="J42" s="69">
        <f t="shared" si="2"/>
        <v>293</v>
      </c>
    </row>
    <row r="43" spans="2:10" x14ac:dyDescent="0.25">
      <c r="B43" s="50" t="s">
        <v>357</v>
      </c>
      <c r="C43" s="23" t="s">
        <v>372</v>
      </c>
      <c r="D43" s="56">
        <v>157</v>
      </c>
      <c r="E43" s="27">
        <v>251</v>
      </c>
      <c r="F43" s="27">
        <v>229</v>
      </c>
      <c r="G43" s="51">
        <v>447</v>
      </c>
      <c r="H43" s="68">
        <f t="shared" si="0"/>
        <v>408</v>
      </c>
      <c r="I43" s="81">
        <f t="shared" si="1"/>
        <v>676</v>
      </c>
      <c r="J43" s="69">
        <f t="shared" si="2"/>
        <v>1084</v>
      </c>
    </row>
    <row r="44" spans="2:10" x14ac:dyDescent="0.25">
      <c r="B44" s="50" t="s">
        <v>357</v>
      </c>
      <c r="C44" s="23" t="s">
        <v>371</v>
      </c>
      <c r="D44" s="56">
        <v>3</v>
      </c>
      <c r="E44" s="27">
        <v>11</v>
      </c>
      <c r="F44" s="27">
        <v>26</v>
      </c>
      <c r="G44" s="51">
        <v>49</v>
      </c>
      <c r="H44" s="68">
        <f t="shared" si="0"/>
        <v>14</v>
      </c>
      <c r="I44" s="81">
        <f t="shared" si="1"/>
        <v>75</v>
      </c>
      <c r="J44" s="69">
        <f t="shared" si="2"/>
        <v>89</v>
      </c>
    </row>
    <row r="45" spans="2:10" x14ac:dyDescent="0.25">
      <c r="B45" s="50" t="s">
        <v>357</v>
      </c>
      <c r="C45" s="23" t="s">
        <v>370</v>
      </c>
      <c r="D45" s="56">
        <v>20</v>
      </c>
      <c r="E45" s="27">
        <v>28</v>
      </c>
      <c r="F45" s="27">
        <v>32</v>
      </c>
      <c r="G45" s="51">
        <v>43</v>
      </c>
      <c r="H45" s="68">
        <f t="shared" si="0"/>
        <v>48</v>
      </c>
      <c r="I45" s="81">
        <f t="shared" si="1"/>
        <v>75</v>
      </c>
      <c r="J45" s="69">
        <f t="shared" si="2"/>
        <v>123</v>
      </c>
    </row>
    <row r="46" spans="2:10" x14ac:dyDescent="0.25">
      <c r="B46" s="50" t="s">
        <v>357</v>
      </c>
      <c r="C46" s="23" t="s">
        <v>369</v>
      </c>
      <c r="D46" s="56">
        <v>17</v>
      </c>
      <c r="E46" s="27">
        <v>37</v>
      </c>
      <c r="F46" s="27">
        <v>19</v>
      </c>
      <c r="G46" s="51">
        <v>17</v>
      </c>
      <c r="H46" s="68">
        <f t="shared" si="0"/>
        <v>54</v>
      </c>
      <c r="I46" s="81">
        <f t="shared" si="1"/>
        <v>36</v>
      </c>
      <c r="J46" s="69">
        <f t="shared" si="2"/>
        <v>90</v>
      </c>
    </row>
    <row r="47" spans="2:10" x14ac:dyDescent="0.25">
      <c r="B47" s="50" t="s">
        <v>357</v>
      </c>
      <c r="C47" s="23" t="s">
        <v>368</v>
      </c>
      <c r="D47" s="56">
        <v>5</v>
      </c>
      <c r="E47" s="27">
        <v>4</v>
      </c>
      <c r="F47" s="27">
        <v>58</v>
      </c>
      <c r="G47" s="51">
        <v>96</v>
      </c>
      <c r="H47" s="68">
        <f t="shared" si="0"/>
        <v>9</v>
      </c>
      <c r="I47" s="81">
        <f t="shared" si="1"/>
        <v>154</v>
      </c>
      <c r="J47" s="69">
        <f t="shared" si="2"/>
        <v>163</v>
      </c>
    </row>
    <row r="48" spans="2:10" x14ac:dyDescent="0.25">
      <c r="B48" s="50" t="s">
        <v>357</v>
      </c>
      <c r="C48" s="23" t="s">
        <v>367</v>
      </c>
      <c r="D48" s="56">
        <v>17</v>
      </c>
      <c r="E48" s="27">
        <v>38</v>
      </c>
      <c r="F48" s="27">
        <v>1</v>
      </c>
      <c r="G48" s="51">
        <v>0</v>
      </c>
      <c r="H48" s="68">
        <f t="shared" si="0"/>
        <v>55</v>
      </c>
      <c r="I48" s="81">
        <f t="shared" si="1"/>
        <v>1</v>
      </c>
      <c r="J48" s="69">
        <f t="shared" si="2"/>
        <v>56</v>
      </c>
    </row>
    <row r="49" spans="2:10" x14ac:dyDescent="0.25">
      <c r="B49" s="50" t="s">
        <v>357</v>
      </c>
      <c r="C49" s="23" t="s">
        <v>261</v>
      </c>
      <c r="D49" s="56">
        <v>11</v>
      </c>
      <c r="E49" s="27">
        <v>23</v>
      </c>
      <c r="F49" s="27">
        <v>24</v>
      </c>
      <c r="G49" s="51">
        <v>42</v>
      </c>
      <c r="H49" s="68">
        <f t="shared" si="0"/>
        <v>34</v>
      </c>
      <c r="I49" s="81">
        <f t="shared" si="1"/>
        <v>66</v>
      </c>
      <c r="J49" s="69">
        <f t="shared" si="2"/>
        <v>100</v>
      </c>
    </row>
    <row r="50" spans="2:10" x14ac:dyDescent="0.25">
      <c r="B50" s="50" t="s">
        <v>357</v>
      </c>
      <c r="C50" s="23" t="s">
        <v>366</v>
      </c>
      <c r="D50" s="56">
        <v>11</v>
      </c>
      <c r="E50" s="27">
        <v>19</v>
      </c>
      <c r="F50" s="27">
        <v>5</v>
      </c>
      <c r="G50" s="51">
        <v>10</v>
      </c>
      <c r="H50" s="68">
        <f t="shared" si="0"/>
        <v>30</v>
      </c>
      <c r="I50" s="81">
        <f t="shared" si="1"/>
        <v>15</v>
      </c>
      <c r="J50" s="69">
        <f t="shared" si="2"/>
        <v>45</v>
      </c>
    </row>
    <row r="51" spans="2:10" x14ac:dyDescent="0.25">
      <c r="B51" s="50" t="s">
        <v>357</v>
      </c>
      <c r="C51" s="23" t="s">
        <v>365</v>
      </c>
      <c r="D51" s="56">
        <v>18</v>
      </c>
      <c r="E51" s="27">
        <v>38</v>
      </c>
      <c r="F51" s="27">
        <v>24</v>
      </c>
      <c r="G51" s="51">
        <v>65</v>
      </c>
      <c r="H51" s="68">
        <f t="shared" si="0"/>
        <v>56</v>
      </c>
      <c r="I51" s="81">
        <f t="shared" si="1"/>
        <v>89</v>
      </c>
      <c r="J51" s="69">
        <f t="shared" si="2"/>
        <v>145</v>
      </c>
    </row>
    <row r="52" spans="2:10" x14ac:dyDescent="0.25">
      <c r="B52" s="50" t="s">
        <v>357</v>
      </c>
      <c r="C52" s="23" t="s">
        <v>364</v>
      </c>
      <c r="D52" s="56">
        <v>30</v>
      </c>
      <c r="E52" s="27">
        <v>41</v>
      </c>
      <c r="F52" s="27">
        <v>85</v>
      </c>
      <c r="G52" s="51">
        <v>129</v>
      </c>
      <c r="H52" s="68">
        <f t="shared" si="0"/>
        <v>71</v>
      </c>
      <c r="I52" s="81">
        <f t="shared" si="1"/>
        <v>214</v>
      </c>
      <c r="J52" s="69">
        <f t="shared" si="2"/>
        <v>285</v>
      </c>
    </row>
    <row r="53" spans="2:10" x14ac:dyDescent="0.25">
      <c r="B53" s="50" t="s">
        <v>357</v>
      </c>
      <c r="C53" s="23" t="s">
        <v>363</v>
      </c>
      <c r="D53" s="56">
        <v>3</v>
      </c>
      <c r="E53" s="27">
        <v>7</v>
      </c>
      <c r="F53" s="27">
        <v>3</v>
      </c>
      <c r="G53" s="51">
        <v>13</v>
      </c>
      <c r="H53" s="68">
        <f t="shared" si="0"/>
        <v>10</v>
      </c>
      <c r="I53" s="81">
        <f t="shared" si="1"/>
        <v>16</v>
      </c>
      <c r="J53" s="69">
        <f t="shared" si="2"/>
        <v>26</v>
      </c>
    </row>
    <row r="54" spans="2:10" x14ac:dyDescent="0.25">
      <c r="B54" s="50" t="s">
        <v>357</v>
      </c>
      <c r="C54" s="23" t="s">
        <v>362</v>
      </c>
      <c r="D54" s="56">
        <v>28</v>
      </c>
      <c r="E54" s="27">
        <v>45</v>
      </c>
      <c r="F54" s="27">
        <v>25</v>
      </c>
      <c r="G54" s="51">
        <v>29</v>
      </c>
      <c r="H54" s="68">
        <f t="shared" si="0"/>
        <v>73</v>
      </c>
      <c r="I54" s="81">
        <f t="shared" si="1"/>
        <v>54</v>
      </c>
      <c r="J54" s="69">
        <f t="shared" si="2"/>
        <v>127</v>
      </c>
    </row>
    <row r="55" spans="2:10" x14ac:dyDescent="0.25">
      <c r="B55" s="50" t="s">
        <v>357</v>
      </c>
      <c r="C55" s="23" t="s">
        <v>361</v>
      </c>
      <c r="D55" s="56">
        <v>5</v>
      </c>
      <c r="E55" s="27">
        <v>14</v>
      </c>
      <c r="F55" s="27">
        <v>10</v>
      </c>
      <c r="G55" s="51">
        <v>27</v>
      </c>
      <c r="H55" s="68">
        <f t="shared" si="0"/>
        <v>19</v>
      </c>
      <c r="I55" s="81">
        <f t="shared" si="1"/>
        <v>37</v>
      </c>
      <c r="J55" s="69">
        <f t="shared" si="2"/>
        <v>56</v>
      </c>
    </row>
    <row r="56" spans="2:10" x14ac:dyDescent="0.25">
      <c r="B56" s="50" t="s">
        <v>357</v>
      </c>
      <c r="C56" s="23" t="s">
        <v>360</v>
      </c>
      <c r="D56" s="56">
        <v>19</v>
      </c>
      <c r="E56" s="27">
        <v>30</v>
      </c>
      <c r="F56" s="27">
        <v>15</v>
      </c>
      <c r="G56" s="51">
        <v>25</v>
      </c>
      <c r="H56" s="68">
        <f t="shared" si="0"/>
        <v>49</v>
      </c>
      <c r="I56" s="81">
        <f t="shared" si="1"/>
        <v>40</v>
      </c>
      <c r="J56" s="69">
        <f t="shared" si="2"/>
        <v>89</v>
      </c>
    </row>
    <row r="57" spans="2:10" x14ac:dyDescent="0.25">
      <c r="B57" s="50" t="s">
        <v>357</v>
      </c>
      <c r="C57" s="23" t="s">
        <v>359</v>
      </c>
      <c r="D57" s="56">
        <v>40</v>
      </c>
      <c r="E57" s="27">
        <v>60</v>
      </c>
      <c r="F57" s="27">
        <v>24</v>
      </c>
      <c r="G57" s="51">
        <v>47</v>
      </c>
      <c r="H57" s="68">
        <f t="shared" si="0"/>
        <v>100</v>
      </c>
      <c r="I57" s="81">
        <f t="shared" si="1"/>
        <v>71</v>
      </c>
      <c r="J57" s="69">
        <f t="shared" si="2"/>
        <v>171</v>
      </c>
    </row>
    <row r="58" spans="2:10" x14ac:dyDescent="0.25">
      <c r="B58" s="50" t="s">
        <v>357</v>
      </c>
      <c r="C58" s="23" t="s">
        <v>358</v>
      </c>
      <c r="D58" s="56">
        <v>26</v>
      </c>
      <c r="E58" s="27">
        <v>46</v>
      </c>
      <c r="F58" s="27">
        <v>39</v>
      </c>
      <c r="G58" s="51">
        <v>53</v>
      </c>
      <c r="H58" s="68">
        <f t="shared" si="0"/>
        <v>72</v>
      </c>
      <c r="I58" s="81">
        <f t="shared" si="1"/>
        <v>92</v>
      </c>
      <c r="J58" s="69">
        <f t="shared" si="2"/>
        <v>164</v>
      </c>
    </row>
    <row r="59" spans="2:10" x14ac:dyDescent="0.25">
      <c r="B59" s="50" t="s">
        <v>357</v>
      </c>
      <c r="C59" s="23" t="s">
        <v>356</v>
      </c>
      <c r="D59" s="56">
        <v>31</v>
      </c>
      <c r="E59" s="27">
        <v>40</v>
      </c>
      <c r="F59" s="27">
        <v>159</v>
      </c>
      <c r="G59" s="51">
        <v>294</v>
      </c>
      <c r="H59" s="68">
        <f t="shared" si="0"/>
        <v>71</v>
      </c>
      <c r="I59" s="81">
        <f t="shared" si="1"/>
        <v>453</v>
      </c>
      <c r="J59" s="69">
        <f t="shared" si="2"/>
        <v>524</v>
      </c>
    </row>
    <row r="60" spans="2:10" x14ac:dyDescent="0.25">
      <c r="B60" s="50" t="s">
        <v>342</v>
      </c>
      <c r="C60" s="23" t="s">
        <v>355</v>
      </c>
      <c r="D60" s="56">
        <v>29</v>
      </c>
      <c r="E60" s="27">
        <v>45</v>
      </c>
      <c r="F60" s="27">
        <v>103</v>
      </c>
      <c r="G60" s="51">
        <v>176</v>
      </c>
      <c r="H60" s="68">
        <f t="shared" si="0"/>
        <v>74</v>
      </c>
      <c r="I60" s="81">
        <f t="shared" si="1"/>
        <v>279</v>
      </c>
      <c r="J60" s="69">
        <f t="shared" si="2"/>
        <v>353</v>
      </c>
    </row>
    <row r="61" spans="2:10" x14ac:dyDescent="0.25">
      <c r="B61" s="50" t="s">
        <v>342</v>
      </c>
      <c r="C61" s="23" t="s">
        <v>354</v>
      </c>
      <c r="D61" s="56">
        <v>799</v>
      </c>
      <c r="E61" s="27">
        <v>872</v>
      </c>
      <c r="F61" s="27">
        <v>151</v>
      </c>
      <c r="G61" s="51">
        <v>192</v>
      </c>
      <c r="H61" s="68">
        <f t="shared" si="0"/>
        <v>1671</v>
      </c>
      <c r="I61" s="81">
        <f t="shared" si="1"/>
        <v>343</v>
      </c>
      <c r="J61" s="69">
        <f t="shared" si="2"/>
        <v>2014</v>
      </c>
    </row>
    <row r="62" spans="2:10" x14ac:dyDescent="0.25">
      <c r="B62" s="50" t="s">
        <v>342</v>
      </c>
      <c r="C62" s="23" t="s">
        <v>292</v>
      </c>
      <c r="D62" s="56">
        <v>23</v>
      </c>
      <c r="E62" s="27">
        <v>37</v>
      </c>
      <c r="F62" s="27">
        <v>203</v>
      </c>
      <c r="G62" s="51">
        <v>276</v>
      </c>
      <c r="H62" s="68">
        <f t="shared" si="0"/>
        <v>60</v>
      </c>
      <c r="I62" s="81">
        <f t="shared" si="1"/>
        <v>479</v>
      </c>
      <c r="J62" s="69">
        <f t="shared" si="2"/>
        <v>539</v>
      </c>
    </row>
    <row r="63" spans="2:10" x14ac:dyDescent="0.25">
      <c r="B63" s="50" t="s">
        <v>342</v>
      </c>
      <c r="C63" s="23" t="s">
        <v>272</v>
      </c>
      <c r="D63" s="56">
        <v>20</v>
      </c>
      <c r="E63" s="27">
        <v>19</v>
      </c>
      <c r="F63" s="27">
        <v>60</v>
      </c>
      <c r="G63" s="51">
        <v>93</v>
      </c>
      <c r="H63" s="68">
        <f t="shared" si="0"/>
        <v>39</v>
      </c>
      <c r="I63" s="81">
        <f t="shared" si="1"/>
        <v>153</v>
      </c>
      <c r="J63" s="69">
        <f t="shared" si="2"/>
        <v>192</v>
      </c>
    </row>
    <row r="64" spans="2:10" x14ac:dyDescent="0.25">
      <c r="B64" s="50" t="s">
        <v>342</v>
      </c>
      <c r="C64" s="23" t="s">
        <v>353</v>
      </c>
      <c r="D64" s="56">
        <v>16</v>
      </c>
      <c r="E64" s="27">
        <v>24</v>
      </c>
      <c r="F64" s="27">
        <v>141</v>
      </c>
      <c r="G64" s="51">
        <v>208</v>
      </c>
      <c r="H64" s="68">
        <f t="shared" si="0"/>
        <v>40</v>
      </c>
      <c r="I64" s="81">
        <f t="shared" si="1"/>
        <v>349</v>
      </c>
      <c r="J64" s="69">
        <f t="shared" si="2"/>
        <v>389</v>
      </c>
    </row>
    <row r="65" spans="2:10" x14ac:dyDescent="0.25">
      <c r="B65" s="50" t="s">
        <v>342</v>
      </c>
      <c r="C65" s="23" t="s">
        <v>352</v>
      </c>
      <c r="D65" s="56">
        <v>26</v>
      </c>
      <c r="E65" s="27">
        <v>43</v>
      </c>
      <c r="F65" s="27">
        <v>15</v>
      </c>
      <c r="G65" s="51">
        <v>56</v>
      </c>
      <c r="H65" s="68">
        <f t="shared" si="0"/>
        <v>69</v>
      </c>
      <c r="I65" s="81">
        <f t="shared" si="1"/>
        <v>71</v>
      </c>
      <c r="J65" s="69">
        <f t="shared" si="2"/>
        <v>140</v>
      </c>
    </row>
    <row r="66" spans="2:10" x14ac:dyDescent="0.25">
      <c r="B66" s="50" t="s">
        <v>342</v>
      </c>
      <c r="C66" s="23" t="s">
        <v>351</v>
      </c>
      <c r="D66" s="56">
        <v>74</v>
      </c>
      <c r="E66" s="27">
        <v>122</v>
      </c>
      <c r="F66" s="27">
        <v>26</v>
      </c>
      <c r="G66" s="51">
        <v>49</v>
      </c>
      <c r="H66" s="68">
        <f t="shared" si="0"/>
        <v>196</v>
      </c>
      <c r="I66" s="81">
        <f t="shared" si="1"/>
        <v>75</v>
      </c>
      <c r="J66" s="69">
        <f t="shared" si="2"/>
        <v>271</v>
      </c>
    </row>
    <row r="67" spans="2:10" x14ac:dyDescent="0.25">
      <c r="B67" s="50" t="s">
        <v>342</v>
      </c>
      <c r="C67" s="23" t="s">
        <v>350</v>
      </c>
      <c r="D67" s="56">
        <v>5</v>
      </c>
      <c r="E67" s="27">
        <v>19</v>
      </c>
      <c r="F67" s="27">
        <v>109</v>
      </c>
      <c r="G67" s="51">
        <v>151</v>
      </c>
      <c r="H67" s="68">
        <f t="shared" si="0"/>
        <v>24</v>
      </c>
      <c r="I67" s="81">
        <f t="shared" si="1"/>
        <v>260</v>
      </c>
      <c r="J67" s="69">
        <f t="shared" si="2"/>
        <v>284</v>
      </c>
    </row>
    <row r="68" spans="2:10" x14ac:dyDescent="0.25">
      <c r="B68" s="50" t="s">
        <v>342</v>
      </c>
      <c r="C68" s="23" t="s">
        <v>349</v>
      </c>
      <c r="D68" s="56">
        <v>68</v>
      </c>
      <c r="E68" s="27">
        <v>117</v>
      </c>
      <c r="F68" s="27">
        <v>76</v>
      </c>
      <c r="G68" s="51">
        <v>119</v>
      </c>
      <c r="H68" s="68">
        <f t="shared" si="0"/>
        <v>185</v>
      </c>
      <c r="I68" s="81">
        <f t="shared" si="1"/>
        <v>195</v>
      </c>
      <c r="J68" s="69">
        <f t="shared" si="2"/>
        <v>380</v>
      </c>
    </row>
    <row r="69" spans="2:10" x14ac:dyDescent="0.25">
      <c r="B69" s="50" t="s">
        <v>342</v>
      </c>
      <c r="C69" s="23" t="s">
        <v>348</v>
      </c>
      <c r="D69" s="56">
        <v>81</v>
      </c>
      <c r="E69" s="27">
        <v>94</v>
      </c>
      <c r="F69" s="27">
        <v>609</v>
      </c>
      <c r="G69" s="51">
        <v>830</v>
      </c>
      <c r="H69" s="68">
        <f t="shared" si="0"/>
        <v>175</v>
      </c>
      <c r="I69" s="81">
        <f t="shared" si="1"/>
        <v>1439</v>
      </c>
      <c r="J69" s="69">
        <f t="shared" si="2"/>
        <v>1614</v>
      </c>
    </row>
    <row r="70" spans="2:10" x14ac:dyDescent="0.25">
      <c r="B70" s="50" t="s">
        <v>342</v>
      </c>
      <c r="C70" s="23" t="s">
        <v>347</v>
      </c>
      <c r="D70" s="56">
        <v>102</v>
      </c>
      <c r="E70" s="27">
        <v>153</v>
      </c>
      <c r="F70" s="27">
        <v>205</v>
      </c>
      <c r="G70" s="51">
        <v>316</v>
      </c>
      <c r="H70" s="68">
        <f t="shared" si="0"/>
        <v>255</v>
      </c>
      <c r="I70" s="81">
        <f t="shared" si="1"/>
        <v>521</v>
      </c>
      <c r="J70" s="69">
        <f t="shared" si="2"/>
        <v>776</v>
      </c>
    </row>
    <row r="71" spans="2:10" x14ac:dyDescent="0.25">
      <c r="B71" s="50" t="s">
        <v>342</v>
      </c>
      <c r="C71" s="23" t="s">
        <v>346</v>
      </c>
      <c r="D71" s="56">
        <v>29</v>
      </c>
      <c r="E71" s="27">
        <v>53</v>
      </c>
      <c r="F71" s="27">
        <v>70</v>
      </c>
      <c r="G71" s="51">
        <v>66</v>
      </c>
      <c r="H71" s="68">
        <f t="shared" ref="H71:H134" si="3">D71+E71</f>
        <v>82</v>
      </c>
      <c r="I71" s="81">
        <f t="shared" ref="I71:I134" si="4">F71+G71</f>
        <v>136</v>
      </c>
      <c r="J71" s="69">
        <f t="shared" ref="J71:J134" si="5">H71+I71</f>
        <v>218</v>
      </c>
    </row>
    <row r="72" spans="2:10" x14ac:dyDescent="0.25">
      <c r="B72" s="50" t="s">
        <v>342</v>
      </c>
      <c r="C72" s="23" t="s">
        <v>345</v>
      </c>
      <c r="D72" s="56">
        <v>23</v>
      </c>
      <c r="E72" s="27">
        <v>52</v>
      </c>
      <c r="F72" s="27">
        <v>4</v>
      </c>
      <c r="G72" s="51">
        <v>21</v>
      </c>
      <c r="H72" s="68">
        <f t="shared" si="3"/>
        <v>75</v>
      </c>
      <c r="I72" s="81">
        <f t="shared" si="4"/>
        <v>25</v>
      </c>
      <c r="J72" s="69">
        <f t="shared" si="5"/>
        <v>100</v>
      </c>
    </row>
    <row r="73" spans="2:10" x14ac:dyDescent="0.25">
      <c r="B73" s="50" t="s">
        <v>342</v>
      </c>
      <c r="C73" s="23" t="s">
        <v>344</v>
      </c>
      <c r="D73" s="56">
        <v>79</v>
      </c>
      <c r="E73" s="27">
        <v>95</v>
      </c>
      <c r="F73" s="27">
        <v>99</v>
      </c>
      <c r="G73" s="51">
        <v>143</v>
      </c>
      <c r="H73" s="68">
        <f t="shared" si="3"/>
        <v>174</v>
      </c>
      <c r="I73" s="81">
        <f t="shared" si="4"/>
        <v>242</v>
      </c>
      <c r="J73" s="69">
        <f t="shared" si="5"/>
        <v>416</v>
      </c>
    </row>
    <row r="74" spans="2:10" x14ac:dyDescent="0.25">
      <c r="B74" s="50" t="s">
        <v>342</v>
      </c>
      <c r="C74" s="23" t="s">
        <v>343</v>
      </c>
      <c r="D74" s="56">
        <v>110</v>
      </c>
      <c r="E74" s="27">
        <v>175</v>
      </c>
      <c r="F74" s="27">
        <v>244</v>
      </c>
      <c r="G74" s="51">
        <v>455</v>
      </c>
      <c r="H74" s="68">
        <f t="shared" si="3"/>
        <v>285</v>
      </c>
      <c r="I74" s="81">
        <f t="shared" si="4"/>
        <v>699</v>
      </c>
      <c r="J74" s="69">
        <f t="shared" si="5"/>
        <v>984</v>
      </c>
    </row>
    <row r="75" spans="2:10" x14ac:dyDescent="0.25">
      <c r="B75" s="50" t="s">
        <v>342</v>
      </c>
      <c r="C75" s="23" t="s">
        <v>341</v>
      </c>
      <c r="D75" s="56">
        <v>17</v>
      </c>
      <c r="E75" s="27">
        <v>23</v>
      </c>
      <c r="F75" s="27">
        <v>101</v>
      </c>
      <c r="G75" s="51">
        <v>149</v>
      </c>
      <c r="H75" s="68">
        <f t="shared" si="3"/>
        <v>40</v>
      </c>
      <c r="I75" s="81">
        <f t="shared" si="4"/>
        <v>250</v>
      </c>
      <c r="J75" s="69">
        <f t="shared" si="5"/>
        <v>290</v>
      </c>
    </row>
    <row r="76" spans="2:10" x14ac:dyDescent="0.25">
      <c r="B76" s="50" t="s">
        <v>320</v>
      </c>
      <c r="C76" s="23" t="s">
        <v>340</v>
      </c>
      <c r="D76" s="56">
        <v>276</v>
      </c>
      <c r="E76" s="27">
        <v>316</v>
      </c>
      <c r="F76" s="27">
        <v>9</v>
      </c>
      <c r="G76" s="51">
        <v>18</v>
      </c>
      <c r="H76" s="68">
        <f t="shared" si="3"/>
        <v>592</v>
      </c>
      <c r="I76" s="81">
        <f t="shared" si="4"/>
        <v>27</v>
      </c>
      <c r="J76" s="69">
        <f t="shared" si="5"/>
        <v>619</v>
      </c>
    </row>
    <row r="77" spans="2:10" x14ac:dyDescent="0.25">
      <c r="B77" s="50" t="s">
        <v>320</v>
      </c>
      <c r="C77" s="23" t="s">
        <v>339</v>
      </c>
      <c r="D77" s="56">
        <v>17</v>
      </c>
      <c r="E77" s="27">
        <v>33</v>
      </c>
      <c r="F77" s="27">
        <v>62</v>
      </c>
      <c r="G77" s="51">
        <v>100</v>
      </c>
      <c r="H77" s="68">
        <f t="shared" si="3"/>
        <v>50</v>
      </c>
      <c r="I77" s="81">
        <f t="shared" si="4"/>
        <v>162</v>
      </c>
      <c r="J77" s="69">
        <f t="shared" si="5"/>
        <v>212</v>
      </c>
    </row>
    <row r="78" spans="2:10" x14ac:dyDescent="0.25">
      <c r="B78" s="50" t="s">
        <v>320</v>
      </c>
      <c r="C78" s="23" t="s">
        <v>338</v>
      </c>
      <c r="D78" s="56">
        <v>260</v>
      </c>
      <c r="E78" s="27">
        <v>390</v>
      </c>
      <c r="F78" s="27">
        <v>350</v>
      </c>
      <c r="G78" s="51">
        <v>582</v>
      </c>
      <c r="H78" s="68">
        <f t="shared" si="3"/>
        <v>650</v>
      </c>
      <c r="I78" s="81">
        <f t="shared" si="4"/>
        <v>932</v>
      </c>
      <c r="J78" s="69">
        <f t="shared" si="5"/>
        <v>1582</v>
      </c>
    </row>
    <row r="79" spans="2:10" x14ac:dyDescent="0.25">
      <c r="B79" s="50" t="s">
        <v>320</v>
      </c>
      <c r="C79" s="23" t="s">
        <v>337</v>
      </c>
      <c r="D79" s="56">
        <v>459</v>
      </c>
      <c r="E79" s="27">
        <v>722</v>
      </c>
      <c r="F79" s="27">
        <v>443</v>
      </c>
      <c r="G79" s="51">
        <v>631</v>
      </c>
      <c r="H79" s="68">
        <f t="shared" si="3"/>
        <v>1181</v>
      </c>
      <c r="I79" s="81">
        <f t="shared" si="4"/>
        <v>1074</v>
      </c>
      <c r="J79" s="69">
        <f t="shared" si="5"/>
        <v>2255</v>
      </c>
    </row>
    <row r="80" spans="2:10" x14ac:dyDescent="0.25">
      <c r="B80" s="50" t="s">
        <v>320</v>
      </c>
      <c r="C80" s="23" t="s">
        <v>336</v>
      </c>
      <c r="D80" s="56">
        <v>37</v>
      </c>
      <c r="E80" s="27">
        <v>51</v>
      </c>
      <c r="F80" s="27">
        <v>55</v>
      </c>
      <c r="G80" s="51">
        <v>124</v>
      </c>
      <c r="H80" s="68">
        <f t="shared" si="3"/>
        <v>88</v>
      </c>
      <c r="I80" s="81">
        <f t="shared" si="4"/>
        <v>179</v>
      </c>
      <c r="J80" s="69">
        <f t="shared" si="5"/>
        <v>267</v>
      </c>
    </row>
    <row r="81" spans="2:10" x14ac:dyDescent="0.25">
      <c r="B81" s="50" t="s">
        <v>320</v>
      </c>
      <c r="C81" s="23" t="s">
        <v>335</v>
      </c>
      <c r="D81" s="56">
        <v>23</v>
      </c>
      <c r="E81" s="27">
        <v>44</v>
      </c>
      <c r="F81" s="27">
        <v>45</v>
      </c>
      <c r="G81" s="51">
        <v>85</v>
      </c>
      <c r="H81" s="68">
        <f t="shared" si="3"/>
        <v>67</v>
      </c>
      <c r="I81" s="81">
        <f t="shared" si="4"/>
        <v>130</v>
      </c>
      <c r="J81" s="69">
        <f t="shared" si="5"/>
        <v>197</v>
      </c>
    </row>
    <row r="82" spans="2:10" x14ac:dyDescent="0.25">
      <c r="B82" s="50" t="s">
        <v>320</v>
      </c>
      <c r="C82" s="23" t="s">
        <v>334</v>
      </c>
      <c r="D82" s="56">
        <v>39</v>
      </c>
      <c r="E82" s="27">
        <v>95</v>
      </c>
      <c r="F82" s="27">
        <v>36</v>
      </c>
      <c r="G82" s="51">
        <v>88</v>
      </c>
      <c r="H82" s="68">
        <f t="shared" si="3"/>
        <v>134</v>
      </c>
      <c r="I82" s="81">
        <f t="shared" si="4"/>
        <v>124</v>
      </c>
      <c r="J82" s="69">
        <f t="shared" si="5"/>
        <v>258</v>
      </c>
    </row>
    <row r="83" spans="2:10" x14ac:dyDescent="0.25">
      <c r="B83" s="50" t="s">
        <v>320</v>
      </c>
      <c r="C83" s="23" t="s">
        <v>333</v>
      </c>
      <c r="D83" s="56">
        <v>16</v>
      </c>
      <c r="E83" s="27">
        <v>19</v>
      </c>
      <c r="F83" s="27">
        <v>29</v>
      </c>
      <c r="G83" s="51">
        <v>79</v>
      </c>
      <c r="H83" s="68">
        <f t="shared" si="3"/>
        <v>35</v>
      </c>
      <c r="I83" s="81">
        <f t="shared" si="4"/>
        <v>108</v>
      </c>
      <c r="J83" s="69">
        <f t="shared" si="5"/>
        <v>143</v>
      </c>
    </row>
    <row r="84" spans="2:10" x14ac:dyDescent="0.25">
      <c r="B84" s="50" t="s">
        <v>320</v>
      </c>
      <c r="C84" s="23" t="s">
        <v>320</v>
      </c>
      <c r="D84" s="56">
        <v>144</v>
      </c>
      <c r="E84" s="27">
        <v>234</v>
      </c>
      <c r="F84" s="27">
        <v>181</v>
      </c>
      <c r="G84" s="51">
        <v>384</v>
      </c>
      <c r="H84" s="68">
        <f t="shared" si="3"/>
        <v>378</v>
      </c>
      <c r="I84" s="81">
        <f t="shared" si="4"/>
        <v>565</v>
      </c>
      <c r="J84" s="69">
        <f t="shared" si="5"/>
        <v>943</v>
      </c>
    </row>
    <row r="85" spans="2:10" x14ac:dyDescent="0.25">
      <c r="B85" s="50" t="s">
        <v>320</v>
      </c>
      <c r="C85" s="23" t="s">
        <v>332</v>
      </c>
      <c r="D85" s="56">
        <v>84</v>
      </c>
      <c r="E85" s="27">
        <v>123</v>
      </c>
      <c r="F85" s="27">
        <v>3</v>
      </c>
      <c r="G85" s="51">
        <v>7</v>
      </c>
      <c r="H85" s="68">
        <f t="shared" si="3"/>
        <v>207</v>
      </c>
      <c r="I85" s="81">
        <f t="shared" si="4"/>
        <v>10</v>
      </c>
      <c r="J85" s="69">
        <f t="shared" si="5"/>
        <v>217</v>
      </c>
    </row>
    <row r="86" spans="2:10" x14ac:dyDescent="0.25">
      <c r="B86" s="50" t="s">
        <v>320</v>
      </c>
      <c r="C86" s="23" t="s">
        <v>331</v>
      </c>
      <c r="D86" s="56">
        <v>573</v>
      </c>
      <c r="E86" s="27">
        <v>664</v>
      </c>
      <c r="F86" s="27">
        <v>248</v>
      </c>
      <c r="G86" s="51">
        <v>401</v>
      </c>
      <c r="H86" s="68">
        <f t="shared" si="3"/>
        <v>1237</v>
      </c>
      <c r="I86" s="81">
        <f t="shared" si="4"/>
        <v>649</v>
      </c>
      <c r="J86" s="69">
        <f t="shared" si="5"/>
        <v>1886</v>
      </c>
    </row>
    <row r="87" spans="2:10" x14ac:dyDescent="0.25">
      <c r="B87" s="50" t="s">
        <v>320</v>
      </c>
      <c r="C87" s="23" t="s">
        <v>330</v>
      </c>
      <c r="D87" s="56">
        <v>46</v>
      </c>
      <c r="E87" s="27">
        <v>78</v>
      </c>
      <c r="F87" s="27">
        <v>85</v>
      </c>
      <c r="G87" s="51">
        <v>131</v>
      </c>
      <c r="H87" s="68">
        <f t="shared" si="3"/>
        <v>124</v>
      </c>
      <c r="I87" s="81">
        <f t="shared" si="4"/>
        <v>216</v>
      </c>
      <c r="J87" s="69">
        <f t="shared" si="5"/>
        <v>340</v>
      </c>
    </row>
    <row r="88" spans="2:10" x14ac:dyDescent="0.25">
      <c r="B88" s="50" t="s">
        <v>320</v>
      </c>
      <c r="C88" s="23" t="s">
        <v>329</v>
      </c>
      <c r="D88" s="56">
        <v>49</v>
      </c>
      <c r="E88" s="27">
        <v>85</v>
      </c>
      <c r="F88" s="27">
        <v>35</v>
      </c>
      <c r="G88" s="51">
        <v>106</v>
      </c>
      <c r="H88" s="68">
        <f t="shared" si="3"/>
        <v>134</v>
      </c>
      <c r="I88" s="81">
        <f t="shared" si="4"/>
        <v>141</v>
      </c>
      <c r="J88" s="69">
        <f t="shared" si="5"/>
        <v>275</v>
      </c>
    </row>
    <row r="89" spans="2:10" x14ac:dyDescent="0.25">
      <c r="B89" s="50" t="s">
        <v>320</v>
      </c>
      <c r="C89" s="23" t="s">
        <v>328</v>
      </c>
      <c r="D89" s="56">
        <v>325</v>
      </c>
      <c r="E89" s="27">
        <v>501</v>
      </c>
      <c r="F89" s="27">
        <v>394</v>
      </c>
      <c r="G89" s="51">
        <v>722</v>
      </c>
      <c r="H89" s="68">
        <f t="shared" si="3"/>
        <v>826</v>
      </c>
      <c r="I89" s="81">
        <f t="shared" si="4"/>
        <v>1116</v>
      </c>
      <c r="J89" s="69">
        <f t="shared" si="5"/>
        <v>1942</v>
      </c>
    </row>
    <row r="90" spans="2:10" x14ac:dyDescent="0.25">
      <c r="B90" s="50" t="s">
        <v>320</v>
      </c>
      <c r="C90" s="23" t="s">
        <v>327</v>
      </c>
      <c r="D90" s="56">
        <v>32</v>
      </c>
      <c r="E90" s="27">
        <v>37</v>
      </c>
      <c r="F90" s="27">
        <v>64</v>
      </c>
      <c r="G90" s="51">
        <v>137</v>
      </c>
      <c r="H90" s="68">
        <f t="shared" si="3"/>
        <v>69</v>
      </c>
      <c r="I90" s="81">
        <f t="shared" si="4"/>
        <v>201</v>
      </c>
      <c r="J90" s="69">
        <f t="shared" si="5"/>
        <v>270</v>
      </c>
    </row>
    <row r="91" spans="2:10" x14ac:dyDescent="0.25">
      <c r="B91" s="50" t="s">
        <v>320</v>
      </c>
      <c r="C91" s="23" t="s">
        <v>326</v>
      </c>
      <c r="D91" s="56">
        <v>82</v>
      </c>
      <c r="E91" s="27">
        <v>114</v>
      </c>
      <c r="F91" s="27">
        <v>142</v>
      </c>
      <c r="G91" s="51">
        <v>278</v>
      </c>
      <c r="H91" s="68">
        <f t="shared" si="3"/>
        <v>196</v>
      </c>
      <c r="I91" s="81">
        <f t="shared" si="4"/>
        <v>420</v>
      </c>
      <c r="J91" s="69">
        <f t="shared" si="5"/>
        <v>616</v>
      </c>
    </row>
    <row r="92" spans="2:10" x14ac:dyDescent="0.25">
      <c r="B92" s="50" t="s">
        <v>320</v>
      </c>
      <c r="C92" s="23" t="s">
        <v>325</v>
      </c>
      <c r="D92" s="56">
        <v>1007</v>
      </c>
      <c r="E92" s="27">
        <v>1259</v>
      </c>
      <c r="F92" s="27">
        <v>90</v>
      </c>
      <c r="G92" s="51">
        <v>183</v>
      </c>
      <c r="H92" s="68">
        <f t="shared" si="3"/>
        <v>2266</v>
      </c>
      <c r="I92" s="81">
        <f t="shared" si="4"/>
        <v>273</v>
      </c>
      <c r="J92" s="69">
        <f t="shared" si="5"/>
        <v>2539</v>
      </c>
    </row>
    <row r="93" spans="2:10" x14ac:dyDescent="0.25">
      <c r="B93" s="50" t="s">
        <v>320</v>
      </c>
      <c r="C93" s="23" t="s">
        <v>324</v>
      </c>
      <c r="D93" s="56">
        <v>21</v>
      </c>
      <c r="E93" s="27">
        <v>20</v>
      </c>
      <c r="F93" s="27">
        <v>34</v>
      </c>
      <c r="G93" s="51">
        <v>58</v>
      </c>
      <c r="H93" s="68">
        <f t="shared" si="3"/>
        <v>41</v>
      </c>
      <c r="I93" s="81">
        <f t="shared" si="4"/>
        <v>92</v>
      </c>
      <c r="J93" s="69">
        <f t="shared" si="5"/>
        <v>133</v>
      </c>
    </row>
    <row r="94" spans="2:10" x14ac:dyDescent="0.25">
      <c r="B94" s="50" t="s">
        <v>320</v>
      </c>
      <c r="C94" s="23" t="s">
        <v>323</v>
      </c>
      <c r="D94" s="56">
        <v>33</v>
      </c>
      <c r="E94" s="27">
        <v>57</v>
      </c>
      <c r="F94" s="27">
        <v>66</v>
      </c>
      <c r="G94" s="51">
        <v>115</v>
      </c>
      <c r="H94" s="68">
        <f t="shared" si="3"/>
        <v>90</v>
      </c>
      <c r="I94" s="81">
        <f t="shared" si="4"/>
        <v>181</v>
      </c>
      <c r="J94" s="69">
        <f t="shared" si="5"/>
        <v>271</v>
      </c>
    </row>
    <row r="95" spans="2:10" x14ac:dyDescent="0.25">
      <c r="B95" s="50" t="s">
        <v>320</v>
      </c>
      <c r="C95" s="23" t="s">
        <v>322</v>
      </c>
      <c r="D95" s="56">
        <v>20</v>
      </c>
      <c r="E95" s="27">
        <v>41</v>
      </c>
      <c r="F95" s="27">
        <v>123</v>
      </c>
      <c r="G95" s="51">
        <v>205</v>
      </c>
      <c r="H95" s="68">
        <f t="shared" si="3"/>
        <v>61</v>
      </c>
      <c r="I95" s="81">
        <f t="shared" si="4"/>
        <v>328</v>
      </c>
      <c r="J95" s="69">
        <f t="shared" si="5"/>
        <v>389</v>
      </c>
    </row>
    <row r="96" spans="2:10" x14ac:dyDescent="0.25">
      <c r="B96" s="50" t="s">
        <v>320</v>
      </c>
      <c r="C96" s="23" t="s">
        <v>321</v>
      </c>
      <c r="D96" s="56">
        <v>39</v>
      </c>
      <c r="E96" s="27">
        <v>75</v>
      </c>
      <c r="F96" s="27">
        <v>39</v>
      </c>
      <c r="G96" s="51">
        <v>75</v>
      </c>
      <c r="H96" s="68">
        <f t="shared" si="3"/>
        <v>114</v>
      </c>
      <c r="I96" s="81">
        <f t="shared" si="4"/>
        <v>114</v>
      </c>
      <c r="J96" s="69">
        <f t="shared" si="5"/>
        <v>228</v>
      </c>
    </row>
    <row r="97" spans="2:10" x14ac:dyDescent="0.25">
      <c r="B97" s="50" t="s">
        <v>320</v>
      </c>
      <c r="C97" s="23" t="s">
        <v>319</v>
      </c>
      <c r="D97" s="56">
        <v>121</v>
      </c>
      <c r="E97" s="27">
        <v>217</v>
      </c>
      <c r="F97" s="27">
        <v>28</v>
      </c>
      <c r="G97" s="51">
        <v>67</v>
      </c>
      <c r="H97" s="68">
        <f t="shared" si="3"/>
        <v>338</v>
      </c>
      <c r="I97" s="81">
        <f t="shared" si="4"/>
        <v>95</v>
      </c>
      <c r="J97" s="69">
        <f t="shared" si="5"/>
        <v>433</v>
      </c>
    </row>
    <row r="98" spans="2:10" x14ac:dyDescent="0.25">
      <c r="B98" s="50" t="s">
        <v>298</v>
      </c>
      <c r="C98" s="23" t="s">
        <v>318</v>
      </c>
      <c r="D98" s="56">
        <v>52</v>
      </c>
      <c r="E98" s="27">
        <v>67</v>
      </c>
      <c r="F98" s="27">
        <v>23</v>
      </c>
      <c r="G98" s="51">
        <v>33</v>
      </c>
      <c r="H98" s="68">
        <f t="shared" si="3"/>
        <v>119</v>
      </c>
      <c r="I98" s="81">
        <f t="shared" si="4"/>
        <v>56</v>
      </c>
      <c r="J98" s="69">
        <f t="shared" si="5"/>
        <v>175</v>
      </c>
    </row>
    <row r="99" spans="2:10" x14ac:dyDescent="0.25">
      <c r="B99" s="50" t="s">
        <v>298</v>
      </c>
      <c r="C99" s="23" t="s">
        <v>272</v>
      </c>
      <c r="D99" s="56">
        <v>115</v>
      </c>
      <c r="E99" s="27">
        <v>145</v>
      </c>
      <c r="F99" s="27">
        <v>90</v>
      </c>
      <c r="G99" s="51">
        <v>124</v>
      </c>
      <c r="H99" s="68">
        <f t="shared" si="3"/>
        <v>260</v>
      </c>
      <c r="I99" s="81">
        <f t="shared" si="4"/>
        <v>214</v>
      </c>
      <c r="J99" s="69">
        <f t="shared" si="5"/>
        <v>474</v>
      </c>
    </row>
    <row r="100" spans="2:10" x14ac:dyDescent="0.25">
      <c r="B100" s="50" t="s">
        <v>298</v>
      </c>
      <c r="C100" s="23" t="s">
        <v>317</v>
      </c>
      <c r="D100" s="56">
        <v>18</v>
      </c>
      <c r="E100" s="27">
        <v>23</v>
      </c>
      <c r="F100" s="27">
        <v>13</v>
      </c>
      <c r="G100" s="51">
        <v>27</v>
      </c>
      <c r="H100" s="68">
        <f t="shared" si="3"/>
        <v>41</v>
      </c>
      <c r="I100" s="81">
        <f t="shared" si="4"/>
        <v>40</v>
      </c>
      <c r="J100" s="69">
        <f t="shared" si="5"/>
        <v>81</v>
      </c>
    </row>
    <row r="101" spans="2:10" x14ac:dyDescent="0.25">
      <c r="B101" s="50" t="s">
        <v>298</v>
      </c>
      <c r="C101" s="23" t="s">
        <v>316</v>
      </c>
      <c r="D101" s="56">
        <v>6</v>
      </c>
      <c r="E101" s="27">
        <v>12</v>
      </c>
      <c r="F101" s="27">
        <v>14</v>
      </c>
      <c r="G101" s="51">
        <v>20</v>
      </c>
      <c r="H101" s="68">
        <f t="shared" si="3"/>
        <v>18</v>
      </c>
      <c r="I101" s="81">
        <f t="shared" si="4"/>
        <v>34</v>
      </c>
      <c r="J101" s="69">
        <f t="shared" si="5"/>
        <v>52</v>
      </c>
    </row>
    <row r="102" spans="2:10" x14ac:dyDescent="0.25">
      <c r="B102" s="50" t="s">
        <v>298</v>
      </c>
      <c r="C102" s="23" t="s">
        <v>315</v>
      </c>
      <c r="D102" s="56">
        <v>171</v>
      </c>
      <c r="E102" s="27">
        <v>239</v>
      </c>
      <c r="F102" s="27">
        <v>117</v>
      </c>
      <c r="G102" s="51">
        <v>228</v>
      </c>
      <c r="H102" s="68">
        <f t="shared" si="3"/>
        <v>410</v>
      </c>
      <c r="I102" s="81">
        <f t="shared" si="4"/>
        <v>345</v>
      </c>
      <c r="J102" s="69">
        <f t="shared" si="5"/>
        <v>755</v>
      </c>
    </row>
    <row r="103" spans="2:10" x14ac:dyDescent="0.25">
      <c r="B103" s="50" t="s">
        <v>298</v>
      </c>
      <c r="C103" s="23" t="s">
        <v>314</v>
      </c>
      <c r="D103" s="56">
        <v>33</v>
      </c>
      <c r="E103" s="27">
        <v>50</v>
      </c>
      <c r="F103" s="27">
        <v>10</v>
      </c>
      <c r="G103" s="51">
        <v>20</v>
      </c>
      <c r="H103" s="68">
        <f t="shared" si="3"/>
        <v>83</v>
      </c>
      <c r="I103" s="81">
        <f t="shared" si="4"/>
        <v>30</v>
      </c>
      <c r="J103" s="69">
        <f t="shared" si="5"/>
        <v>113</v>
      </c>
    </row>
    <row r="104" spans="2:10" x14ac:dyDescent="0.25">
      <c r="B104" s="50" t="s">
        <v>298</v>
      </c>
      <c r="C104" s="23" t="s">
        <v>313</v>
      </c>
      <c r="D104" s="56">
        <v>26</v>
      </c>
      <c r="E104" s="27">
        <v>45</v>
      </c>
      <c r="F104" s="27">
        <v>37</v>
      </c>
      <c r="G104" s="51">
        <v>46</v>
      </c>
      <c r="H104" s="68">
        <f t="shared" si="3"/>
        <v>71</v>
      </c>
      <c r="I104" s="81">
        <f t="shared" si="4"/>
        <v>83</v>
      </c>
      <c r="J104" s="69">
        <f t="shared" si="5"/>
        <v>154</v>
      </c>
    </row>
    <row r="105" spans="2:10" x14ac:dyDescent="0.25">
      <c r="B105" s="50" t="s">
        <v>298</v>
      </c>
      <c r="C105" s="23" t="s">
        <v>312</v>
      </c>
      <c r="D105" s="56">
        <v>25</v>
      </c>
      <c r="E105" s="27">
        <v>35</v>
      </c>
      <c r="F105" s="27">
        <v>8</v>
      </c>
      <c r="G105" s="51">
        <v>31</v>
      </c>
      <c r="H105" s="68">
        <f t="shared" si="3"/>
        <v>60</v>
      </c>
      <c r="I105" s="81">
        <f t="shared" si="4"/>
        <v>39</v>
      </c>
      <c r="J105" s="69">
        <f t="shared" si="5"/>
        <v>99</v>
      </c>
    </row>
    <row r="106" spans="2:10" x14ac:dyDescent="0.25">
      <c r="B106" s="50" t="s">
        <v>298</v>
      </c>
      <c r="C106" s="23" t="s">
        <v>311</v>
      </c>
      <c r="D106" s="56">
        <v>38</v>
      </c>
      <c r="E106" s="27">
        <v>40</v>
      </c>
      <c r="F106" s="27">
        <v>47</v>
      </c>
      <c r="G106" s="51">
        <v>71</v>
      </c>
      <c r="H106" s="68">
        <f t="shared" si="3"/>
        <v>78</v>
      </c>
      <c r="I106" s="81">
        <f t="shared" si="4"/>
        <v>118</v>
      </c>
      <c r="J106" s="69">
        <f t="shared" si="5"/>
        <v>196</v>
      </c>
    </row>
    <row r="107" spans="2:10" x14ac:dyDescent="0.25">
      <c r="B107" s="50" t="s">
        <v>298</v>
      </c>
      <c r="C107" s="23" t="s">
        <v>310</v>
      </c>
      <c r="D107" s="56">
        <v>94</v>
      </c>
      <c r="E107" s="27">
        <v>110</v>
      </c>
      <c r="F107" s="27">
        <v>93</v>
      </c>
      <c r="G107" s="51">
        <v>119</v>
      </c>
      <c r="H107" s="68">
        <f t="shared" si="3"/>
        <v>204</v>
      </c>
      <c r="I107" s="81">
        <f t="shared" si="4"/>
        <v>212</v>
      </c>
      <c r="J107" s="69">
        <f t="shared" si="5"/>
        <v>416</v>
      </c>
    </row>
    <row r="108" spans="2:10" x14ac:dyDescent="0.25">
      <c r="B108" s="50" t="s">
        <v>298</v>
      </c>
      <c r="C108" s="23" t="s">
        <v>309</v>
      </c>
      <c r="D108" s="56">
        <v>42</v>
      </c>
      <c r="E108" s="27">
        <v>72</v>
      </c>
      <c r="F108" s="27">
        <v>57</v>
      </c>
      <c r="G108" s="51">
        <v>54</v>
      </c>
      <c r="H108" s="68">
        <f t="shared" si="3"/>
        <v>114</v>
      </c>
      <c r="I108" s="81">
        <f t="shared" si="4"/>
        <v>111</v>
      </c>
      <c r="J108" s="69">
        <f t="shared" si="5"/>
        <v>225</v>
      </c>
    </row>
    <row r="109" spans="2:10" x14ac:dyDescent="0.25">
      <c r="B109" s="50" t="s">
        <v>298</v>
      </c>
      <c r="C109" s="23" t="s">
        <v>308</v>
      </c>
      <c r="D109" s="56">
        <v>39</v>
      </c>
      <c r="E109" s="27">
        <v>45</v>
      </c>
      <c r="F109" s="27">
        <v>23</v>
      </c>
      <c r="G109" s="51">
        <v>47</v>
      </c>
      <c r="H109" s="68">
        <f t="shared" si="3"/>
        <v>84</v>
      </c>
      <c r="I109" s="81">
        <f t="shared" si="4"/>
        <v>70</v>
      </c>
      <c r="J109" s="69">
        <f t="shared" si="5"/>
        <v>154</v>
      </c>
    </row>
    <row r="110" spans="2:10" x14ac:dyDescent="0.25">
      <c r="B110" s="50" t="s">
        <v>298</v>
      </c>
      <c r="C110" s="23" t="s">
        <v>307</v>
      </c>
      <c r="D110" s="56">
        <v>76</v>
      </c>
      <c r="E110" s="27">
        <v>124</v>
      </c>
      <c r="F110" s="27">
        <v>121</v>
      </c>
      <c r="G110" s="51">
        <v>194</v>
      </c>
      <c r="H110" s="68">
        <f t="shared" si="3"/>
        <v>200</v>
      </c>
      <c r="I110" s="81">
        <f t="shared" si="4"/>
        <v>315</v>
      </c>
      <c r="J110" s="69">
        <f t="shared" si="5"/>
        <v>515</v>
      </c>
    </row>
    <row r="111" spans="2:10" x14ac:dyDescent="0.25">
      <c r="B111" s="50" t="s">
        <v>298</v>
      </c>
      <c r="C111" s="23" t="s">
        <v>306</v>
      </c>
      <c r="D111" s="56">
        <v>137</v>
      </c>
      <c r="E111" s="27">
        <v>175</v>
      </c>
      <c r="F111" s="27">
        <v>137</v>
      </c>
      <c r="G111" s="51">
        <v>264</v>
      </c>
      <c r="H111" s="68">
        <f t="shared" si="3"/>
        <v>312</v>
      </c>
      <c r="I111" s="81">
        <f t="shared" si="4"/>
        <v>401</v>
      </c>
      <c r="J111" s="69">
        <f t="shared" si="5"/>
        <v>713</v>
      </c>
    </row>
    <row r="112" spans="2:10" x14ac:dyDescent="0.25">
      <c r="B112" s="50" t="s">
        <v>298</v>
      </c>
      <c r="C112" s="23" t="s">
        <v>305</v>
      </c>
      <c r="D112" s="56">
        <v>50</v>
      </c>
      <c r="E112" s="27">
        <v>69</v>
      </c>
      <c r="F112" s="27">
        <v>12</v>
      </c>
      <c r="G112" s="51">
        <v>24</v>
      </c>
      <c r="H112" s="68">
        <f t="shared" si="3"/>
        <v>119</v>
      </c>
      <c r="I112" s="81">
        <f t="shared" si="4"/>
        <v>36</v>
      </c>
      <c r="J112" s="69">
        <f t="shared" si="5"/>
        <v>155</v>
      </c>
    </row>
    <row r="113" spans="2:10" x14ac:dyDescent="0.25">
      <c r="B113" s="50" t="s">
        <v>298</v>
      </c>
      <c r="C113" s="23" t="s">
        <v>304</v>
      </c>
      <c r="D113" s="56">
        <v>96</v>
      </c>
      <c r="E113" s="27">
        <v>135</v>
      </c>
      <c r="F113" s="27">
        <v>178</v>
      </c>
      <c r="G113" s="51">
        <v>309</v>
      </c>
      <c r="H113" s="68">
        <f t="shared" si="3"/>
        <v>231</v>
      </c>
      <c r="I113" s="81">
        <f t="shared" si="4"/>
        <v>487</v>
      </c>
      <c r="J113" s="69">
        <f t="shared" si="5"/>
        <v>718</v>
      </c>
    </row>
    <row r="114" spans="2:10" x14ac:dyDescent="0.25">
      <c r="B114" s="50" t="s">
        <v>298</v>
      </c>
      <c r="C114" s="23" t="s">
        <v>303</v>
      </c>
      <c r="D114" s="56">
        <v>52</v>
      </c>
      <c r="E114" s="27">
        <v>62</v>
      </c>
      <c r="F114" s="27">
        <v>67</v>
      </c>
      <c r="G114" s="51">
        <v>100</v>
      </c>
      <c r="H114" s="68">
        <f t="shared" si="3"/>
        <v>114</v>
      </c>
      <c r="I114" s="81">
        <f t="shared" si="4"/>
        <v>167</v>
      </c>
      <c r="J114" s="69">
        <f t="shared" si="5"/>
        <v>281</v>
      </c>
    </row>
    <row r="115" spans="2:10" x14ac:dyDescent="0.25">
      <c r="B115" s="50" t="s">
        <v>298</v>
      </c>
      <c r="C115" s="23" t="s">
        <v>302</v>
      </c>
      <c r="D115" s="56">
        <v>62</v>
      </c>
      <c r="E115" s="27">
        <v>85</v>
      </c>
      <c r="F115" s="27">
        <v>51</v>
      </c>
      <c r="G115" s="51">
        <v>82</v>
      </c>
      <c r="H115" s="68">
        <f t="shared" si="3"/>
        <v>147</v>
      </c>
      <c r="I115" s="81">
        <f t="shared" si="4"/>
        <v>133</v>
      </c>
      <c r="J115" s="69">
        <f t="shared" si="5"/>
        <v>280</v>
      </c>
    </row>
    <row r="116" spans="2:10" x14ac:dyDescent="0.25">
      <c r="B116" s="50" t="s">
        <v>298</v>
      </c>
      <c r="C116" s="23" t="s">
        <v>301</v>
      </c>
      <c r="D116" s="56">
        <v>28</v>
      </c>
      <c r="E116" s="27">
        <v>36</v>
      </c>
      <c r="F116" s="27">
        <v>44</v>
      </c>
      <c r="G116" s="51">
        <v>77</v>
      </c>
      <c r="H116" s="68">
        <f t="shared" si="3"/>
        <v>64</v>
      </c>
      <c r="I116" s="81">
        <f t="shared" si="4"/>
        <v>121</v>
      </c>
      <c r="J116" s="69">
        <f t="shared" si="5"/>
        <v>185</v>
      </c>
    </row>
    <row r="117" spans="2:10" x14ac:dyDescent="0.25">
      <c r="B117" s="50" t="s">
        <v>298</v>
      </c>
      <c r="C117" s="23" t="s">
        <v>300</v>
      </c>
      <c r="D117" s="56">
        <v>121</v>
      </c>
      <c r="E117" s="27">
        <v>141</v>
      </c>
      <c r="F117" s="27">
        <v>236</v>
      </c>
      <c r="G117" s="51">
        <v>434</v>
      </c>
      <c r="H117" s="68">
        <f t="shared" si="3"/>
        <v>262</v>
      </c>
      <c r="I117" s="81">
        <f t="shared" si="4"/>
        <v>670</v>
      </c>
      <c r="J117" s="69">
        <f t="shared" si="5"/>
        <v>932</v>
      </c>
    </row>
    <row r="118" spans="2:10" x14ac:dyDescent="0.25">
      <c r="B118" s="50" t="s">
        <v>298</v>
      </c>
      <c r="C118" s="23" t="s">
        <v>299</v>
      </c>
      <c r="D118" s="56">
        <v>21</v>
      </c>
      <c r="E118" s="27">
        <v>33</v>
      </c>
      <c r="F118" s="27">
        <v>35</v>
      </c>
      <c r="G118" s="51">
        <v>65</v>
      </c>
      <c r="H118" s="68">
        <f t="shared" si="3"/>
        <v>54</v>
      </c>
      <c r="I118" s="81">
        <f t="shared" si="4"/>
        <v>100</v>
      </c>
      <c r="J118" s="69">
        <f t="shared" si="5"/>
        <v>154</v>
      </c>
    </row>
    <row r="119" spans="2:10" x14ac:dyDescent="0.25">
      <c r="B119" s="50" t="s">
        <v>298</v>
      </c>
      <c r="C119" s="23" t="s">
        <v>297</v>
      </c>
      <c r="D119" s="56">
        <v>457</v>
      </c>
      <c r="E119" s="27">
        <v>607</v>
      </c>
      <c r="F119" s="27">
        <v>258</v>
      </c>
      <c r="G119" s="51">
        <v>470</v>
      </c>
      <c r="H119" s="68">
        <f t="shared" si="3"/>
        <v>1064</v>
      </c>
      <c r="I119" s="81">
        <f t="shared" si="4"/>
        <v>728</v>
      </c>
      <c r="J119" s="69">
        <f t="shared" si="5"/>
        <v>1792</v>
      </c>
    </row>
    <row r="120" spans="2:10" x14ac:dyDescent="0.25">
      <c r="B120" s="50" t="s">
        <v>280</v>
      </c>
      <c r="C120" s="23" t="s">
        <v>296</v>
      </c>
      <c r="D120" s="56">
        <v>221</v>
      </c>
      <c r="E120" s="27">
        <v>270</v>
      </c>
      <c r="F120" s="27">
        <v>1085</v>
      </c>
      <c r="G120" s="51">
        <v>1661</v>
      </c>
      <c r="H120" s="68">
        <f t="shared" si="3"/>
        <v>491</v>
      </c>
      <c r="I120" s="81">
        <f t="shared" si="4"/>
        <v>2746</v>
      </c>
      <c r="J120" s="69">
        <f t="shared" si="5"/>
        <v>3237</v>
      </c>
    </row>
    <row r="121" spans="2:10" x14ac:dyDescent="0.25">
      <c r="B121" s="50" t="s">
        <v>280</v>
      </c>
      <c r="C121" s="23" t="s">
        <v>295</v>
      </c>
      <c r="D121" s="56">
        <v>93</v>
      </c>
      <c r="E121" s="27">
        <v>103</v>
      </c>
      <c r="F121" s="27">
        <v>291</v>
      </c>
      <c r="G121" s="51">
        <v>363</v>
      </c>
      <c r="H121" s="68">
        <f t="shared" si="3"/>
        <v>196</v>
      </c>
      <c r="I121" s="81">
        <f t="shared" si="4"/>
        <v>654</v>
      </c>
      <c r="J121" s="69">
        <f t="shared" si="5"/>
        <v>850</v>
      </c>
    </row>
    <row r="122" spans="2:10" x14ac:dyDescent="0.25">
      <c r="B122" s="50" t="s">
        <v>280</v>
      </c>
      <c r="C122" s="23" t="s">
        <v>294</v>
      </c>
      <c r="D122" s="56">
        <v>85</v>
      </c>
      <c r="E122" s="27">
        <v>109</v>
      </c>
      <c r="F122" s="27">
        <v>690</v>
      </c>
      <c r="G122" s="51">
        <v>972</v>
      </c>
      <c r="H122" s="68">
        <f t="shared" si="3"/>
        <v>194</v>
      </c>
      <c r="I122" s="81">
        <f t="shared" si="4"/>
        <v>1662</v>
      </c>
      <c r="J122" s="69">
        <f t="shared" si="5"/>
        <v>1856</v>
      </c>
    </row>
    <row r="123" spans="2:10" x14ac:dyDescent="0.25">
      <c r="B123" s="50" t="s">
        <v>280</v>
      </c>
      <c r="C123" s="23" t="s">
        <v>293</v>
      </c>
      <c r="D123" s="56">
        <v>850</v>
      </c>
      <c r="E123" s="27">
        <v>961</v>
      </c>
      <c r="F123" s="27">
        <v>2940</v>
      </c>
      <c r="G123" s="51">
        <v>3941</v>
      </c>
      <c r="H123" s="68">
        <f t="shared" si="3"/>
        <v>1811</v>
      </c>
      <c r="I123" s="81">
        <f t="shared" si="4"/>
        <v>6881</v>
      </c>
      <c r="J123" s="69">
        <f t="shared" si="5"/>
        <v>8692</v>
      </c>
    </row>
    <row r="124" spans="2:10" x14ac:dyDescent="0.25">
      <c r="B124" s="50" t="s">
        <v>280</v>
      </c>
      <c r="C124" s="23" t="s">
        <v>292</v>
      </c>
      <c r="D124" s="56">
        <v>215</v>
      </c>
      <c r="E124" s="27">
        <v>234</v>
      </c>
      <c r="F124" s="27">
        <v>1196</v>
      </c>
      <c r="G124" s="51">
        <v>1298</v>
      </c>
      <c r="H124" s="68">
        <f t="shared" si="3"/>
        <v>449</v>
      </c>
      <c r="I124" s="81">
        <f t="shared" si="4"/>
        <v>2494</v>
      </c>
      <c r="J124" s="69">
        <f t="shared" si="5"/>
        <v>2943</v>
      </c>
    </row>
    <row r="125" spans="2:10" x14ac:dyDescent="0.25">
      <c r="B125" s="50" t="s">
        <v>280</v>
      </c>
      <c r="C125" s="23" t="s">
        <v>291</v>
      </c>
      <c r="D125" s="56">
        <v>95</v>
      </c>
      <c r="E125" s="27">
        <v>155</v>
      </c>
      <c r="F125" s="27">
        <v>566</v>
      </c>
      <c r="G125" s="51">
        <v>785</v>
      </c>
      <c r="H125" s="68">
        <f t="shared" si="3"/>
        <v>250</v>
      </c>
      <c r="I125" s="81">
        <f t="shared" si="4"/>
        <v>1351</v>
      </c>
      <c r="J125" s="69">
        <f t="shared" si="5"/>
        <v>1601</v>
      </c>
    </row>
    <row r="126" spans="2:10" x14ac:dyDescent="0.25">
      <c r="B126" s="50" t="s">
        <v>280</v>
      </c>
      <c r="C126" s="23" t="s">
        <v>290</v>
      </c>
      <c r="D126" s="56">
        <v>352</v>
      </c>
      <c r="E126" s="27">
        <v>404</v>
      </c>
      <c r="F126" s="27">
        <v>327</v>
      </c>
      <c r="G126" s="51">
        <v>511</v>
      </c>
      <c r="H126" s="68">
        <f t="shared" si="3"/>
        <v>756</v>
      </c>
      <c r="I126" s="81">
        <f t="shared" si="4"/>
        <v>838</v>
      </c>
      <c r="J126" s="69">
        <f t="shared" si="5"/>
        <v>1594</v>
      </c>
    </row>
    <row r="127" spans="2:10" x14ac:dyDescent="0.25">
      <c r="B127" s="50" t="s">
        <v>280</v>
      </c>
      <c r="C127" s="23" t="s">
        <v>280</v>
      </c>
      <c r="D127" s="56">
        <v>2681</v>
      </c>
      <c r="E127" s="27">
        <v>2742</v>
      </c>
      <c r="F127" s="27">
        <v>1904</v>
      </c>
      <c r="G127" s="51">
        <v>2386</v>
      </c>
      <c r="H127" s="68">
        <f t="shared" si="3"/>
        <v>5423</v>
      </c>
      <c r="I127" s="81">
        <f t="shared" si="4"/>
        <v>4290</v>
      </c>
      <c r="J127" s="69">
        <f t="shared" si="5"/>
        <v>9713</v>
      </c>
    </row>
    <row r="128" spans="2:10" x14ac:dyDescent="0.25">
      <c r="B128" s="50" t="s">
        <v>280</v>
      </c>
      <c r="C128" s="23" t="s">
        <v>289</v>
      </c>
      <c r="D128" s="56">
        <v>75</v>
      </c>
      <c r="E128" s="27">
        <v>91</v>
      </c>
      <c r="F128" s="27">
        <v>859</v>
      </c>
      <c r="G128" s="51">
        <v>1292</v>
      </c>
      <c r="H128" s="68">
        <f t="shared" si="3"/>
        <v>166</v>
      </c>
      <c r="I128" s="81">
        <f t="shared" si="4"/>
        <v>2151</v>
      </c>
      <c r="J128" s="69">
        <f t="shared" si="5"/>
        <v>2317</v>
      </c>
    </row>
    <row r="129" spans="2:10" x14ac:dyDescent="0.25">
      <c r="B129" s="50" t="s">
        <v>280</v>
      </c>
      <c r="C129" s="23" t="s">
        <v>288</v>
      </c>
      <c r="D129" s="56">
        <v>136</v>
      </c>
      <c r="E129" s="27">
        <v>177</v>
      </c>
      <c r="F129" s="27">
        <v>135</v>
      </c>
      <c r="G129" s="51">
        <v>233</v>
      </c>
      <c r="H129" s="68">
        <f t="shared" si="3"/>
        <v>313</v>
      </c>
      <c r="I129" s="81">
        <f t="shared" si="4"/>
        <v>368</v>
      </c>
      <c r="J129" s="69">
        <f t="shared" si="5"/>
        <v>681</v>
      </c>
    </row>
    <row r="130" spans="2:10" x14ac:dyDescent="0.25">
      <c r="B130" s="50" t="s">
        <v>280</v>
      </c>
      <c r="C130" s="23" t="s">
        <v>287</v>
      </c>
      <c r="D130" s="56">
        <v>152</v>
      </c>
      <c r="E130" s="27">
        <v>198</v>
      </c>
      <c r="F130" s="27">
        <v>753</v>
      </c>
      <c r="G130" s="51">
        <v>1099</v>
      </c>
      <c r="H130" s="68">
        <f t="shared" si="3"/>
        <v>350</v>
      </c>
      <c r="I130" s="81">
        <f t="shared" si="4"/>
        <v>1852</v>
      </c>
      <c r="J130" s="69">
        <f t="shared" si="5"/>
        <v>2202</v>
      </c>
    </row>
    <row r="131" spans="2:10" x14ac:dyDescent="0.25">
      <c r="B131" s="50" t="s">
        <v>280</v>
      </c>
      <c r="C131" s="23" t="s">
        <v>286</v>
      </c>
      <c r="D131" s="56">
        <v>307</v>
      </c>
      <c r="E131" s="27">
        <v>309</v>
      </c>
      <c r="F131" s="27">
        <v>1787</v>
      </c>
      <c r="G131" s="51">
        <v>2396</v>
      </c>
      <c r="H131" s="68">
        <f t="shared" si="3"/>
        <v>616</v>
      </c>
      <c r="I131" s="81">
        <f t="shared" si="4"/>
        <v>4183</v>
      </c>
      <c r="J131" s="69">
        <f t="shared" si="5"/>
        <v>4799</v>
      </c>
    </row>
    <row r="132" spans="2:10" x14ac:dyDescent="0.25">
      <c r="B132" s="50" t="s">
        <v>280</v>
      </c>
      <c r="C132" s="23" t="s">
        <v>285</v>
      </c>
      <c r="D132" s="56">
        <v>122</v>
      </c>
      <c r="E132" s="27">
        <v>128</v>
      </c>
      <c r="F132" s="27">
        <v>747</v>
      </c>
      <c r="G132" s="51">
        <v>919</v>
      </c>
      <c r="H132" s="68">
        <f t="shared" si="3"/>
        <v>250</v>
      </c>
      <c r="I132" s="81">
        <f t="shared" si="4"/>
        <v>1666</v>
      </c>
      <c r="J132" s="69">
        <f t="shared" si="5"/>
        <v>1916</v>
      </c>
    </row>
    <row r="133" spans="2:10" x14ac:dyDescent="0.25">
      <c r="B133" s="50" t="s">
        <v>280</v>
      </c>
      <c r="C133" s="23" t="s">
        <v>284</v>
      </c>
      <c r="D133" s="56">
        <v>433</v>
      </c>
      <c r="E133" s="27">
        <v>404</v>
      </c>
      <c r="F133" s="27">
        <v>1641</v>
      </c>
      <c r="G133" s="51">
        <v>2057</v>
      </c>
      <c r="H133" s="68">
        <f t="shared" si="3"/>
        <v>837</v>
      </c>
      <c r="I133" s="81">
        <f t="shared" si="4"/>
        <v>3698</v>
      </c>
      <c r="J133" s="69">
        <f t="shared" si="5"/>
        <v>4535</v>
      </c>
    </row>
    <row r="134" spans="2:10" x14ac:dyDescent="0.25">
      <c r="B134" s="50" t="s">
        <v>280</v>
      </c>
      <c r="C134" s="23" t="s">
        <v>283</v>
      </c>
      <c r="D134" s="56">
        <v>116</v>
      </c>
      <c r="E134" s="27">
        <v>116</v>
      </c>
      <c r="F134" s="27">
        <v>147</v>
      </c>
      <c r="G134" s="51">
        <v>196</v>
      </c>
      <c r="H134" s="68">
        <f t="shared" si="3"/>
        <v>232</v>
      </c>
      <c r="I134" s="81">
        <f t="shared" si="4"/>
        <v>343</v>
      </c>
      <c r="J134" s="69">
        <f t="shared" si="5"/>
        <v>575</v>
      </c>
    </row>
    <row r="135" spans="2:10" x14ac:dyDescent="0.25">
      <c r="B135" s="50" t="s">
        <v>280</v>
      </c>
      <c r="C135" s="23" t="s">
        <v>282</v>
      </c>
      <c r="D135" s="56">
        <v>1270</v>
      </c>
      <c r="E135" s="27">
        <v>1358</v>
      </c>
      <c r="F135" s="27">
        <v>1239</v>
      </c>
      <c r="G135" s="51">
        <v>1628</v>
      </c>
      <c r="H135" s="68">
        <f t="shared" ref="H135:H198" si="6">D135+E135</f>
        <v>2628</v>
      </c>
      <c r="I135" s="81">
        <f t="shared" ref="I135:I198" si="7">F135+G135</f>
        <v>2867</v>
      </c>
      <c r="J135" s="69">
        <f t="shared" ref="J135:J198" si="8">H135+I135</f>
        <v>5495</v>
      </c>
    </row>
    <row r="136" spans="2:10" x14ac:dyDescent="0.25">
      <c r="B136" s="50" t="s">
        <v>280</v>
      </c>
      <c r="C136" s="23" t="s">
        <v>281</v>
      </c>
      <c r="D136" s="56">
        <v>159</v>
      </c>
      <c r="E136" s="27">
        <v>136</v>
      </c>
      <c r="F136" s="27">
        <v>334</v>
      </c>
      <c r="G136" s="51">
        <v>391</v>
      </c>
      <c r="H136" s="68">
        <f t="shared" si="6"/>
        <v>295</v>
      </c>
      <c r="I136" s="81">
        <f t="shared" si="7"/>
        <v>725</v>
      </c>
      <c r="J136" s="69">
        <f t="shared" si="8"/>
        <v>1020</v>
      </c>
    </row>
    <row r="137" spans="2:10" x14ac:dyDescent="0.25">
      <c r="B137" s="50" t="s">
        <v>280</v>
      </c>
      <c r="C137" s="23" t="s">
        <v>279</v>
      </c>
      <c r="D137" s="56">
        <v>191</v>
      </c>
      <c r="E137" s="27">
        <v>221</v>
      </c>
      <c r="F137" s="27">
        <v>348</v>
      </c>
      <c r="G137" s="51">
        <v>421</v>
      </c>
      <c r="H137" s="68">
        <f t="shared" si="6"/>
        <v>412</v>
      </c>
      <c r="I137" s="81">
        <f t="shared" si="7"/>
        <v>769</v>
      </c>
      <c r="J137" s="69">
        <f t="shared" si="8"/>
        <v>1181</v>
      </c>
    </row>
    <row r="138" spans="2:10" x14ac:dyDescent="0.25">
      <c r="B138" s="50" t="s">
        <v>253</v>
      </c>
      <c r="C138" s="23" t="s">
        <v>278</v>
      </c>
      <c r="D138" s="56">
        <v>21</v>
      </c>
      <c r="E138" s="27">
        <v>17</v>
      </c>
      <c r="F138" s="27">
        <v>121</v>
      </c>
      <c r="G138" s="51">
        <v>244</v>
      </c>
      <c r="H138" s="68">
        <f t="shared" si="6"/>
        <v>38</v>
      </c>
      <c r="I138" s="81">
        <f t="shared" si="7"/>
        <v>365</v>
      </c>
      <c r="J138" s="69">
        <f t="shared" si="8"/>
        <v>403</v>
      </c>
    </row>
    <row r="139" spans="2:10" x14ac:dyDescent="0.25">
      <c r="B139" s="50" t="s">
        <v>253</v>
      </c>
      <c r="C139" s="23" t="s">
        <v>277</v>
      </c>
      <c r="D139" s="56">
        <v>57</v>
      </c>
      <c r="E139" s="27">
        <v>87</v>
      </c>
      <c r="F139" s="27">
        <v>303</v>
      </c>
      <c r="G139" s="51">
        <v>468</v>
      </c>
      <c r="H139" s="68">
        <f t="shared" si="6"/>
        <v>144</v>
      </c>
      <c r="I139" s="81">
        <f t="shared" si="7"/>
        <v>771</v>
      </c>
      <c r="J139" s="69">
        <f t="shared" si="8"/>
        <v>915</v>
      </c>
    </row>
    <row r="140" spans="2:10" x14ac:dyDescent="0.25">
      <c r="B140" s="50" t="s">
        <v>253</v>
      </c>
      <c r="C140" s="23" t="s">
        <v>276</v>
      </c>
      <c r="D140" s="56">
        <v>75</v>
      </c>
      <c r="E140" s="27">
        <v>94</v>
      </c>
      <c r="F140" s="27">
        <v>218</v>
      </c>
      <c r="G140" s="51">
        <v>374</v>
      </c>
      <c r="H140" s="68">
        <f t="shared" si="6"/>
        <v>169</v>
      </c>
      <c r="I140" s="81">
        <f t="shared" si="7"/>
        <v>592</v>
      </c>
      <c r="J140" s="69">
        <f t="shared" si="8"/>
        <v>761</v>
      </c>
    </row>
    <row r="141" spans="2:10" x14ac:dyDescent="0.25">
      <c r="B141" s="50" t="s">
        <v>253</v>
      </c>
      <c r="C141" s="23" t="s">
        <v>275</v>
      </c>
      <c r="D141" s="56">
        <v>166</v>
      </c>
      <c r="E141" s="27">
        <v>228</v>
      </c>
      <c r="F141" s="27">
        <v>446</v>
      </c>
      <c r="G141" s="51">
        <v>837</v>
      </c>
      <c r="H141" s="68">
        <f t="shared" si="6"/>
        <v>394</v>
      </c>
      <c r="I141" s="81">
        <f t="shared" si="7"/>
        <v>1283</v>
      </c>
      <c r="J141" s="69">
        <f t="shared" si="8"/>
        <v>1677</v>
      </c>
    </row>
    <row r="142" spans="2:10" x14ac:dyDescent="0.25">
      <c r="B142" s="50" t="s">
        <v>253</v>
      </c>
      <c r="C142" s="23" t="s">
        <v>274</v>
      </c>
      <c r="D142" s="56">
        <v>92</v>
      </c>
      <c r="E142" s="27">
        <v>108</v>
      </c>
      <c r="F142" s="27">
        <v>114</v>
      </c>
      <c r="G142" s="51">
        <v>186</v>
      </c>
      <c r="H142" s="68">
        <f t="shared" si="6"/>
        <v>200</v>
      </c>
      <c r="I142" s="81">
        <f t="shared" si="7"/>
        <v>300</v>
      </c>
      <c r="J142" s="69">
        <f t="shared" si="8"/>
        <v>500</v>
      </c>
    </row>
    <row r="143" spans="2:10" x14ac:dyDescent="0.25">
      <c r="B143" s="50" t="s">
        <v>253</v>
      </c>
      <c r="C143" s="23" t="s">
        <v>273</v>
      </c>
      <c r="D143" s="56">
        <v>72</v>
      </c>
      <c r="E143" s="27">
        <v>91</v>
      </c>
      <c r="F143" s="27">
        <v>253</v>
      </c>
      <c r="G143" s="51">
        <v>433</v>
      </c>
      <c r="H143" s="68">
        <f t="shared" si="6"/>
        <v>163</v>
      </c>
      <c r="I143" s="81">
        <f t="shared" si="7"/>
        <v>686</v>
      </c>
      <c r="J143" s="69">
        <f t="shared" si="8"/>
        <v>849</v>
      </c>
    </row>
    <row r="144" spans="2:10" x14ac:dyDescent="0.25">
      <c r="B144" s="50" t="s">
        <v>253</v>
      </c>
      <c r="C144" s="23" t="s">
        <v>272</v>
      </c>
      <c r="D144" s="56">
        <v>19</v>
      </c>
      <c r="E144" s="27">
        <v>37</v>
      </c>
      <c r="F144" s="27">
        <v>28</v>
      </c>
      <c r="G144" s="51">
        <v>53</v>
      </c>
      <c r="H144" s="68">
        <f t="shared" si="6"/>
        <v>56</v>
      </c>
      <c r="I144" s="81">
        <f t="shared" si="7"/>
        <v>81</v>
      </c>
      <c r="J144" s="69">
        <f t="shared" si="8"/>
        <v>137</v>
      </c>
    </row>
    <row r="145" spans="2:10" x14ac:dyDescent="0.25">
      <c r="B145" s="50" t="s">
        <v>253</v>
      </c>
      <c r="C145" s="23" t="s">
        <v>271</v>
      </c>
      <c r="D145" s="56">
        <v>19</v>
      </c>
      <c r="E145" s="27">
        <v>63</v>
      </c>
      <c r="F145" s="27">
        <v>73</v>
      </c>
      <c r="G145" s="51">
        <v>120</v>
      </c>
      <c r="H145" s="68">
        <f t="shared" si="6"/>
        <v>82</v>
      </c>
      <c r="I145" s="81">
        <f t="shared" si="7"/>
        <v>193</v>
      </c>
      <c r="J145" s="69">
        <f t="shared" si="8"/>
        <v>275</v>
      </c>
    </row>
    <row r="146" spans="2:10" x14ac:dyDescent="0.25">
      <c r="B146" s="50" t="s">
        <v>253</v>
      </c>
      <c r="C146" s="23" t="s">
        <v>270</v>
      </c>
      <c r="D146" s="56">
        <v>145</v>
      </c>
      <c r="E146" s="27">
        <v>234</v>
      </c>
      <c r="F146" s="27">
        <v>277</v>
      </c>
      <c r="G146" s="51">
        <v>430</v>
      </c>
      <c r="H146" s="68">
        <f t="shared" si="6"/>
        <v>379</v>
      </c>
      <c r="I146" s="81">
        <f t="shared" si="7"/>
        <v>707</v>
      </c>
      <c r="J146" s="69">
        <f t="shared" si="8"/>
        <v>1086</v>
      </c>
    </row>
    <row r="147" spans="2:10" x14ac:dyDescent="0.25">
      <c r="B147" s="50" t="s">
        <v>253</v>
      </c>
      <c r="C147" s="23" t="s">
        <v>269</v>
      </c>
      <c r="D147" s="56">
        <v>28</v>
      </c>
      <c r="E147" s="27">
        <v>39</v>
      </c>
      <c r="F147" s="27">
        <v>92</v>
      </c>
      <c r="G147" s="51">
        <v>224</v>
      </c>
      <c r="H147" s="68">
        <f t="shared" si="6"/>
        <v>67</v>
      </c>
      <c r="I147" s="81">
        <f t="shared" si="7"/>
        <v>316</v>
      </c>
      <c r="J147" s="69">
        <f t="shared" si="8"/>
        <v>383</v>
      </c>
    </row>
    <row r="148" spans="2:10" x14ac:dyDescent="0.25">
      <c r="B148" s="50" t="s">
        <v>253</v>
      </c>
      <c r="C148" s="23" t="s">
        <v>268</v>
      </c>
      <c r="D148" s="56">
        <v>28</v>
      </c>
      <c r="E148" s="27">
        <v>45</v>
      </c>
      <c r="F148" s="27">
        <v>91</v>
      </c>
      <c r="G148" s="51">
        <v>178</v>
      </c>
      <c r="H148" s="68">
        <f t="shared" si="6"/>
        <v>73</v>
      </c>
      <c r="I148" s="81">
        <f t="shared" si="7"/>
        <v>269</v>
      </c>
      <c r="J148" s="69">
        <f t="shared" si="8"/>
        <v>342</v>
      </c>
    </row>
    <row r="149" spans="2:10" x14ac:dyDescent="0.25">
      <c r="B149" s="50" t="s">
        <v>253</v>
      </c>
      <c r="C149" s="23" t="s">
        <v>267</v>
      </c>
      <c r="D149" s="56">
        <v>226</v>
      </c>
      <c r="E149" s="27">
        <v>268</v>
      </c>
      <c r="F149" s="27">
        <v>387</v>
      </c>
      <c r="G149" s="51">
        <v>579</v>
      </c>
      <c r="H149" s="68">
        <f t="shared" si="6"/>
        <v>494</v>
      </c>
      <c r="I149" s="81">
        <f t="shared" si="7"/>
        <v>966</v>
      </c>
      <c r="J149" s="69">
        <f t="shared" si="8"/>
        <v>1460</v>
      </c>
    </row>
    <row r="150" spans="2:10" x14ac:dyDescent="0.25">
      <c r="B150" s="50" t="s">
        <v>253</v>
      </c>
      <c r="C150" s="23" t="s">
        <v>266</v>
      </c>
      <c r="D150" s="56">
        <v>44</v>
      </c>
      <c r="E150" s="27">
        <v>80</v>
      </c>
      <c r="F150" s="27">
        <v>96</v>
      </c>
      <c r="G150" s="51">
        <v>209</v>
      </c>
      <c r="H150" s="68">
        <f t="shared" si="6"/>
        <v>124</v>
      </c>
      <c r="I150" s="81">
        <f t="shared" si="7"/>
        <v>305</v>
      </c>
      <c r="J150" s="69">
        <f t="shared" si="8"/>
        <v>429</v>
      </c>
    </row>
    <row r="151" spans="2:10" x14ac:dyDescent="0.25">
      <c r="B151" s="50" t="s">
        <v>253</v>
      </c>
      <c r="C151" s="23" t="s">
        <v>265</v>
      </c>
      <c r="D151" s="56">
        <v>17</v>
      </c>
      <c r="E151" s="27">
        <v>21</v>
      </c>
      <c r="F151" s="27">
        <v>191</v>
      </c>
      <c r="G151" s="51">
        <v>322</v>
      </c>
      <c r="H151" s="68">
        <f t="shared" si="6"/>
        <v>38</v>
      </c>
      <c r="I151" s="81">
        <f t="shared" si="7"/>
        <v>513</v>
      </c>
      <c r="J151" s="69">
        <f t="shared" si="8"/>
        <v>551</v>
      </c>
    </row>
    <row r="152" spans="2:10" x14ac:dyDescent="0.25">
      <c r="B152" s="50" t="s">
        <v>253</v>
      </c>
      <c r="C152" s="23" t="s">
        <v>264</v>
      </c>
      <c r="D152" s="56">
        <v>62</v>
      </c>
      <c r="E152" s="27">
        <v>106</v>
      </c>
      <c r="F152" s="27">
        <v>173</v>
      </c>
      <c r="G152" s="51">
        <v>349</v>
      </c>
      <c r="H152" s="68">
        <f t="shared" si="6"/>
        <v>168</v>
      </c>
      <c r="I152" s="81">
        <f t="shared" si="7"/>
        <v>522</v>
      </c>
      <c r="J152" s="69">
        <f t="shared" si="8"/>
        <v>690</v>
      </c>
    </row>
    <row r="153" spans="2:10" x14ac:dyDescent="0.25">
      <c r="B153" s="50" t="s">
        <v>253</v>
      </c>
      <c r="C153" s="23" t="s">
        <v>263</v>
      </c>
      <c r="D153" s="56">
        <v>17</v>
      </c>
      <c r="E153" s="27">
        <v>35</v>
      </c>
      <c r="F153" s="27">
        <v>119</v>
      </c>
      <c r="G153" s="51">
        <v>214</v>
      </c>
      <c r="H153" s="68">
        <f t="shared" si="6"/>
        <v>52</v>
      </c>
      <c r="I153" s="81">
        <f t="shared" si="7"/>
        <v>333</v>
      </c>
      <c r="J153" s="69">
        <f t="shared" si="8"/>
        <v>385</v>
      </c>
    </row>
    <row r="154" spans="2:10" x14ac:dyDescent="0.25">
      <c r="B154" s="50" t="s">
        <v>253</v>
      </c>
      <c r="C154" s="23" t="s">
        <v>262</v>
      </c>
      <c r="D154" s="56">
        <v>29</v>
      </c>
      <c r="E154" s="27">
        <v>81</v>
      </c>
      <c r="F154" s="27">
        <v>78</v>
      </c>
      <c r="G154" s="51">
        <v>162</v>
      </c>
      <c r="H154" s="68">
        <f t="shared" si="6"/>
        <v>110</v>
      </c>
      <c r="I154" s="81">
        <f t="shared" si="7"/>
        <v>240</v>
      </c>
      <c r="J154" s="69">
        <f t="shared" si="8"/>
        <v>350</v>
      </c>
    </row>
    <row r="155" spans="2:10" x14ac:dyDescent="0.25">
      <c r="B155" s="50" t="s">
        <v>253</v>
      </c>
      <c r="C155" s="23" t="s">
        <v>261</v>
      </c>
      <c r="D155" s="56">
        <v>17</v>
      </c>
      <c r="E155" s="27">
        <v>30</v>
      </c>
      <c r="F155" s="27">
        <v>51</v>
      </c>
      <c r="G155" s="51">
        <v>100</v>
      </c>
      <c r="H155" s="68">
        <f t="shared" si="6"/>
        <v>47</v>
      </c>
      <c r="I155" s="81">
        <f t="shared" si="7"/>
        <v>151</v>
      </c>
      <c r="J155" s="69">
        <f t="shared" si="8"/>
        <v>198</v>
      </c>
    </row>
    <row r="156" spans="2:10" x14ac:dyDescent="0.25">
      <c r="B156" s="50" t="s">
        <v>253</v>
      </c>
      <c r="C156" s="23" t="s">
        <v>260</v>
      </c>
      <c r="D156" s="56">
        <v>427</v>
      </c>
      <c r="E156" s="27">
        <v>637</v>
      </c>
      <c r="F156" s="27">
        <v>266</v>
      </c>
      <c r="G156" s="51">
        <v>438</v>
      </c>
      <c r="H156" s="68">
        <f t="shared" si="6"/>
        <v>1064</v>
      </c>
      <c r="I156" s="81">
        <f t="shared" si="7"/>
        <v>704</v>
      </c>
      <c r="J156" s="69">
        <f t="shared" si="8"/>
        <v>1768</v>
      </c>
    </row>
    <row r="157" spans="2:10" x14ac:dyDescent="0.25">
      <c r="B157" s="50" t="s">
        <v>253</v>
      </c>
      <c r="C157" s="23" t="s">
        <v>259</v>
      </c>
      <c r="D157" s="56">
        <v>22</v>
      </c>
      <c r="E157" s="27">
        <v>39</v>
      </c>
      <c r="F157" s="27">
        <v>60</v>
      </c>
      <c r="G157" s="51">
        <v>102</v>
      </c>
      <c r="H157" s="68">
        <f t="shared" si="6"/>
        <v>61</v>
      </c>
      <c r="I157" s="81">
        <f t="shared" si="7"/>
        <v>162</v>
      </c>
      <c r="J157" s="69">
        <f t="shared" si="8"/>
        <v>223</v>
      </c>
    </row>
    <row r="158" spans="2:10" x14ac:dyDescent="0.25">
      <c r="B158" s="50" t="s">
        <v>253</v>
      </c>
      <c r="C158" s="23" t="s">
        <v>258</v>
      </c>
      <c r="D158" s="56">
        <v>57</v>
      </c>
      <c r="E158" s="27">
        <v>83</v>
      </c>
      <c r="F158" s="27">
        <v>304</v>
      </c>
      <c r="G158" s="51">
        <v>490</v>
      </c>
      <c r="H158" s="68">
        <f t="shared" si="6"/>
        <v>140</v>
      </c>
      <c r="I158" s="81">
        <f t="shared" si="7"/>
        <v>794</v>
      </c>
      <c r="J158" s="69">
        <f t="shared" si="8"/>
        <v>934</v>
      </c>
    </row>
    <row r="159" spans="2:10" x14ac:dyDescent="0.25">
      <c r="B159" s="50" t="s">
        <v>253</v>
      </c>
      <c r="C159" s="23" t="s">
        <v>257</v>
      </c>
      <c r="D159" s="56">
        <v>39</v>
      </c>
      <c r="E159" s="27">
        <v>39</v>
      </c>
      <c r="F159" s="27">
        <v>54</v>
      </c>
      <c r="G159" s="51">
        <v>108</v>
      </c>
      <c r="H159" s="68">
        <f t="shared" si="6"/>
        <v>78</v>
      </c>
      <c r="I159" s="81">
        <f t="shared" si="7"/>
        <v>162</v>
      </c>
      <c r="J159" s="69">
        <f t="shared" si="8"/>
        <v>240</v>
      </c>
    </row>
    <row r="160" spans="2:10" x14ac:dyDescent="0.25">
      <c r="B160" s="50" t="s">
        <v>253</v>
      </c>
      <c r="C160" s="23" t="s">
        <v>256</v>
      </c>
      <c r="D160" s="56">
        <v>82</v>
      </c>
      <c r="E160" s="27">
        <v>115</v>
      </c>
      <c r="F160" s="27">
        <v>414</v>
      </c>
      <c r="G160" s="51">
        <v>732</v>
      </c>
      <c r="H160" s="68">
        <f t="shared" si="6"/>
        <v>197</v>
      </c>
      <c r="I160" s="81">
        <f t="shared" si="7"/>
        <v>1146</v>
      </c>
      <c r="J160" s="69">
        <f t="shared" si="8"/>
        <v>1343</v>
      </c>
    </row>
    <row r="161" spans="2:10" x14ac:dyDescent="0.25">
      <c r="B161" s="50" t="s">
        <v>253</v>
      </c>
      <c r="C161" s="23" t="s">
        <v>255</v>
      </c>
      <c r="D161" s="56">
        <v>14</v>
      </c>
      <c r="E161" s="27">
        <v>26</v>
      </c>
      <c r="F161" s="27">
        <v>74</v>
      </c>
      <c r="G161" s="51">
        <v>161</v>
      </c>
      <c r="H161" s="68">
        <f t="shared" si="6"/>
        <v>40</v>
      </c>
      <c r="I161" s="81">
        <f t="shared" si="7"/>
        <v>235</v>
      </c>
      <c r="J161" s="69">
        <f t="shared" si="8"/>
        <v>275</v>
      </c>
    </row>
    <row r="162" spans="2:10" x14ac:dyDescent="0.25">
      <c r="B162" s="50" t="s">
        <v>253</v>
      </c>
      <c r="C162" s="23" t="s">
        <v>254</v>
      </c>
      <c r="D162" s="56">
        <v>22</v>
      </c>
      <c r="E162" s="27">
        <v>47</v>
      </c>
      <c r="F162" s="27">
        <v>116</v>
      </c>
      <c r="G162" s="51">
        <v>234</v>
      </c>
      <c r="H162" s="68">
        <f t="shared" si="6"/>
        <v>69</v>
      </c>
      <c r="I162" s="81">
        <f t="shared" si="7"/>
        <v>350</v>
      </c>
      <c r="J162" s="69">
        <f t="shared" si="8"/>
        <v>419</v>
      </c>
    </row>
    <row r="163" spans="2:10" x14ac:dyDescent="0.25">
      <c r="B163" s="50" t="s">
        <v>253</v>
      </c>
      <c r="C163" s="23" t="s">
        <v>252</v>
      </c>
      <c r="D163" s="56">
        <v>25</v>
      </c>
      <c r="E163" s="27">
        <v>53</v>
      </c>
      <c r="F163" s="27">
        <v>77</v>
      </c>
      <c r="G163" s="51">
        <v>168</v>
      </c>
      <c r="H163" s="68">
        <f t="shared" si="6"/>
        <v>78</v>
      </c>
      <c r="I163" s="81">
        <f t="shared" si="7"/>
        <v>245</v>
      </c>
      <c r="J163" s="69">
        <f t="shared" si="8"/>
        <v>323</v>
      </c>
    </row>
    <row r="164" spans="2:10" x14ac:dyDescent="0.25">
      <c r="B164" s="50" t="s">
        <v>233</v>
      </c>
      <c r="C164" s="23" t="s">
        <v>251</v>
      </c>
      <c r="D164" s="56">
        <v>132</v>
      </c>
      <c r="E164" s="27">
        <v>163</v>
      </c>
      <c r="F164" s="27">
        <v>380</v>
      </c>
      <c r="G164" s="51">
        <v>573</v>
      </c>
      <c r="H164" s="68">
        <f t="shared" si="6"/>
        <v>295</v>
      </c>
      <c r="I164" s="81">
        <f t="shared" si="7"/>
        <v>953</v>
      </c>
      <c r="J164" s="69">
        <f t="shared" si="8"/>
        <v>1248</v>
      </c>
    </row>
    <row r="165" spans="2:10" x14ac:dyDescent="0.25">
      <c r="B165" s="50" t="s">
        <v>233</v>
      </c>
      <c r="C165" s="23" t="s">
        <v>250</v>
      </c>
      <c r="D165" s="56">
        <v>214</v>
      </c>
      <c r="E165" s="27">
        <v>257</v>
      </c>
      <c r="F165" s="27">
        <v>529</v>
      </c>
      <c r="G165" s="51">
        <v>772</v>
      </c>
      <c r="H165" s="68">
        <f t="shared" si="6"/>
        <v>471</v>
      </c>
      <c r="I165" s="81">
        <f t="shared" si="7"/>
        <v>1301</v>
      </c>
      <c r="J165" s="69">
        <f t="shared" si="8"/>
        <v>1772</v>
      </c>
    </row>
    <row r="166" spans="2:10" x14ac:dyDescent="0.25">
      <c r="B166" s="50" t="s">
        <v>233</v>
      </c>
      <c r="C166" s="23" t="s">
        <v>249</v>
      </c>
      <c r="D166" s="56">
        <v>441</v>
      </c>
      <c r="E166" s="27">
        <v>510</v>
      </c>
      <c r="F166" s="27">
        <v>637</v>
      </c>
      <c r="G166" s="51">
        <v>914</v>
      </c>
      <c r="H166" s="68">
        <f t="shared" si="6"/>
        <v>951</v>
      </c>
      <c r="I166" s="81">
        <f t="shared" si="7"/>
        <v>1551</v>
      </c>
      <c r="J166" s="69">
        <f t="shared" si="8"/>
        <v>2502</v>
      </c>
    </row>
    <row r="167" spans="2:10" x14ac:dyDescent="0.25">
      <c r="B167" s="50" t="s">
        <v>233</v>
      </c>
      <c r="C167" s="23" t="s">
        <v>248</v>
      </c>
      <c r="D167" s="56">
        <v>322</v>
      </c>
      <c r="E167" s="27">
        <v>378</v>
      </c>
      <c r="F167" s="27">
        <v>975</v>
      </c>
      <c r="G167" s="51">
        <v>1424</v>
      </c>
      <c r="H167" s="68">
        <f t="shared" si="6"/>
        <v>700</v>
      </c>
      <c r="I167" s="81">
        <f t="shared" si="7"/>
        <v>2399</v>
      </c>
      <c r="J167" s="69">
        <f t="shared" si="8"/>
        <v>3099</v>
      </c>
    </row>
    <row r="168" spans="2:10" x14ac:dyDescent="0.25">
      <c r="B168" s="50" t="s">
        <v>233</v>
      </c>
      <c r="C168" s="23" t="s">
        <v>247</v>
      </c>
      <c r="D168" s="56">
        <v>625</v>
      </c>
      <c r="E168" s="27">
        <v>615</v>
      </c>
      <c r="F168" s="27">
        <v>944</v>
      </c>
      <c r="G168" s="51">
        <v>1195</v>
      </c>
      <c r="H168" s="68">
        <f t="shared" si="6"/>
        <v>1240</v>
      </c>
      <c r="I168" s="81">
        <f t="shared" si="7"/>
        <v>2139</v>
      </c>
      <c r="J168" s="69">
        <f t="shared" si="8"/>
        <v>3379</v>
      </c>
    </row>
    <row r="169" spans="2:10" x14ac:dyDescent="0.25">
      <c r="B169" s="50" t="s">
        <v>233</v>
      </c>
      <c r="C169" s="23" t="s">
        <v>246</v>
      </c>
      <c r="D169" s="56">
        <v>44</v>
      </c>
      <c r="E169" s="27">
        <v>74</v>
      </c>
      <c r="F169" s="27">
        <v>178</v>
      </c>
      <c r="G169" s="51">
        <v>301</v>
      </c>
      <c r="H169" s="68">
        <f t="shared" si="6"/>
        <v>118</v>
      </c>
      <c r="I169" s="81">
        <f t="shared" si="7"/>
        <v>479</v>
      </c>
      <c r="J169" s="69">
        <f t="shared" si="8"/>
        <v>597</v>
      </c>
    </row>
    <row r="170" spans="2:10" x14ac:dyDescent="0.25">
      <c r="B170" s="50" t="s">
        <v>233</v>
      </c>
      <c r="C170" s="23" t="s">
        <v>245</v>
      </c>
      <c r="D170" s="56">
        <v>254</v>
      </c>
      <c r="E170" s="27">
        <v>360</v>
      </c>
      <c r="F170" s="27">
        <v>281</v>
      </c>
      <c r="G170" s="51">
        <v>457</v>
      </c>
      <c r="H170" s="68">
        <f t="shared" si="6"/>
        <v>614</v>
      </c>
      <c r="I170" s="81">
        <f t="shared" si="7"/>
        <v>738</v>
      </c>
      <c r="J170" s="69">
        <f t="shared" si="8"/>
        <v>1352</v>
      </c>
    </row>
    <row r="171" spans="2:10" x14ac:dyDescent="0.25">
      <c r="B171" s="50" t="s">
        <v>233</v>
      </c>
      <c r="C171" s="23" t="s">
        <v>244</v>
      </c>
      <c r="D171" s="56">
        <v>252</v>
      </c>
      <c r="E171" s="27">
        <v>287</v>
      </c>
      <c r="F171" s="27">
        <v>457</v>
      </c>
      <c r="G171" s="51">
        <v>720</v>
      </c>
      <c r="H171" s="68">
        <f t="shared" si="6"/>
        <v>539</v>
      </c>
      <c r="I171" s="81">
        <f t="shared" si="7"/>
        <v>1177</v>
      </c>
      <c r="J171" s="69">
        <f t="shared" si="8"/>
        <v>1716</v>
      </c>
    </row>
    <row r="172" spans="2:10" x14ac:dyDescent="0.25">
      <c r="B172" s="50" t="s">
        <v>233</v>
      </c>
      <c r="C172" s="23" t="s">
        <v>243</v>
      </c>
      <c r="D172" s="56">
        <v>246</v>
      </c>
      <c r="E172" s="27">
        <v>249</v>
      </c>
      <c r="F172" s="27">
        <v>1130</v>
      </c>
      <c r="G172" s="51">
        <v>1499</v>
      </c>
      <c r="H172" s="68">
        <f t="shared" si="6"/>
        <v>495</v>
      </c>
      <c r="I172" s="81">
        <f t="shared" si="7"/>
        <v>2629</v>
      </c>
      <c r="J172" s="69">
        <f t="shared" si="8"/>
        <v>3124</v>
      </c>
    </row>
    <row r="173" spans="2:10" x14ac:dyDescent="0.25">
      <c r="B173" s="50" t="s">
        <v>233</v>
      </c>
      <c r="C173" s="23" t="s">
        <v>242</v>
      </c>
      <c r="D173" s="56">
        <v>313</v>
      </c>
      <c r="E173" s="27">
        <v>344</v>
      </c>
      <c r="F173" s="27">
        <v>97</v>
      </c>
      <c r="G173" s="51">
        <v>124</v>
      </c>
      <c r="H173" s="68">
        <f t="shared" si="6"/>
        <v>657</v>
      </c>
      <c r="I173" s="81">
        <f t="shared" si="7"/>
        <v>221</v>
      </c>
      <c r="J173" s="69">
        <f t="shared" si="8"/>
        <v>878</v>
      </c>
    </row>
    <row r="174" spans="2:10" x14ac:dyDescent="0.25">
      <c r="B174" s="50" t="s">
        <v>233</v>
      </c>
      <c r="C174" s="23" t="s">
        <v>241</v>
      </c>
      <c r="D174" s="56">
        <v>14</v>
      </c>
      <c r="E174" s="27">
        <v>29</v>
      </c>
      <c r="F174" s="27">
        <v>60</v>
      </c>
      <c r="G174" s="51">
        <v>101</v>
      </c>
      <c r="H174" s="68">
        <f t="shared" si="6"/>
        <v>43</v>
      </c>
      <c r="I174" s="81">
        <f t="shared" si="7"/>
        <v>161</v>
      </c>
      <c r="J174" s="69">
        <f t="shared" si="8"/>
        <v>204</v>
      </c>
    </row>
    <row r="175" spans="2:10" x14ac:dyDescent="0.25">
      <c r="B175" s="50" t="s">
        <v>233</v>
      </c>
      <c r="C175" s="23" t="s">
        <v>240</v>
      </c>
      <c r="D175" s="56">
        <v>139</v>
      </c>
      <c r="E175" s="27">
        <v>203</v>
      </c>
      <c r="F175" s="27">
        <v>250</v>
      </c>
      <c r="G175" s="51">
        <v>331</v>
      </c>
      <c r="H175" s="68">
        <f t="shared" si="6"/>
        <v>342</v>
      </c>
      <c r="I175" s="81">
        <f t="shared" si="7"/>
        <v>581</v>
      </c>
      <c r="J175" s="69">
        <f t="shared" si="8"/>
        <v>923</v>
      </c>
    </row>
    <row r="176" spans="2:10" x14ac:dyDescent="0.25">
      <c r="B176" s="50" t="s">
        <v>233</v>
      </c>
      <c r="C176" s="23" t="s">
        <v>239</v>
      </c>
      <c r="D176" s="56">
        <v>48</v>
      </c>
      <c r="E176" s="27">
        <v>53</v>
      </c>
      <c r="F176" s="27">
        <v>283</v>
      </c>
      <c r="G176" s="51">
        <v>422</v>
      </c>
      <c r="H176" s="68">
        <f t="shared" si="6"/>
        <v>101</v>
      </c>
      <c r="I176" s="81">
        <f t="shared" si="7"/>
        <v>705</v>
      </c>
      <c r="J176" s="69">
        <f t="shared" si="8"/>
        <v>806</v>
      </c>
    </row>
    <row r="177" spans="2:10" x14ac:dyDescent="0.25">
      <c r="B177" s="50" t="s">
        <v>233</v>
      </c>
      <c r="C177" s="23" t="s">
        <v>238</v>
      </c>
      <c r="D177" s="56">
        <v>47</v>
      </c>
      <c r="E177" s="27">
        <v>76</v>
      </c>
      <c r="F177" s="27">
        <v>174</v>
      </c>
      <c r="G177" s="51">
        <v>221</v>
      </c>
      <c r="H177" s="68">
        <f t="shared" si="6"/>
        <v>123</v>
      </c>
      <c r="I177" s="81">
        <f t="shared" si="7"/>
        <v>395</v>
      </c>
      <c r="J177" s="69">
        <f t="shared" si="8"/>
        <v>518</v>
      </c>
    </row>
    <row r="178" spans="2:10" x14ac:dyDescent="0.25">
      <c r="B178" s="50" t="s">
        <v>233</v>
      </c>
      <c r="C178" s="23" t="s">
        <v>237</v>
      </c>
      <c r="D178" s="56">
        <v>130</v>
      </c>
      <c r="E178" s="27">
        <v>181</v>
      </c>
      <c r="F178" s="27">
        <v>159</v>
      </c>
      <c r="G178" s="51">
        <v>257</v>
      </c>
      <c r="H178" s="68">
        <f t="shared" si="6"/>
        <v>311</v>
      </c>
      <c r="I178" s="81">
        <f t="shared" si="7"/>
        <v>416</v>
      </c>
      <c r="J178" s="69">
        <f t="shared" si="8"/>
        <v>727</v>
      </c>
    </row>
    <row r="179" spans="2:10" x14ac:dyDescent="0.25">
      <c r="B179" s="50" t="s">
        <v>233</v>
      </c>
      <c r="C179" s="23" t="s">
        <v>236</v>
      </c>
      <c r="D179" s="56">
        <v>71</v>
      </c>
      <c r="E179" s="27">
        <v>95</v>
      </c>
      <c r="F179" s="27">
        <v>290</v>
      </c>
      <c r="G179" s="51">
        <v>431</v>
      </c>
      <c r="H179" s="68">
        <f t="shared" si="6"/>
        <v>166</v>
      </c>
      <c r="I179" s="81">
        <f t="shared" si="7"/>
        <v>721</v>
      </c>
      <c r="J179" s="69">
        <f t="shared" si="8"/>
        <v>887</v>
      </c>
    </row>
    <row r="180" spans="2:10" x14ac:dyDescent="0.25">
      <c r="B180" s="50" t="s">
        <v>233</v>
      </c>
      <c r="C180" s="23" t="s">
        <v>233</v>
      </c>
      <c r="D180" s="56">
        <v>10919</v>
      </c>
      <c r="E180" s="27">
        <v>11326</v>
      </c>
      <c r="F180" s="27">
        <v>4193</v>
      </c>
      <c r="G180" s="51">
        <v>5586</v>
      </c>
      <c r="H180" s="68">
        <f t="shared" si="6"/>
        <v>22245</v>
      </c>
      <c r="I180" s="81">
        <f t="shared" si="7"/>
        <v>9779</v>
      </c>
      <c r="J180" s="69">
        <f t="shared" si="8"/>
        <v>32024</v>
      </c>
    </row>
    <row r="181" spans="2:10" x14ac:dyDescent="0.25">
      <c r="B181" s="50" t="s">
        <v>233</v>
      </c>
      <c r="C181" s="23" t="s">
        <v>235</v>
      </c>
      <c r="D181" s="56">
        <v>172</v>
      </c>
      <c r="E181" s="27">
        <v>248</v>
      </c>
      <c r="F181" s="27">
        <v>152</v>
      </c>
      <c r="G181" s="51">
        <v>253</v>
      </c>
      <c r="H181" s="68">
        <f t="shared" si="6"/>
        <v>420</v>
      </c>
      <c r="I181" s="81">
        <f t="shared" si="7"/>
        <v>405</v>
      </c>
      <c r="J181" s="69">
        <f t="shared" si="8"/>
        <v>825</v>
      </c>
    </row>
    <row r="182" spans="2:10" x14ac:dyDescent="0.25">
      <c r="B182" s="50" t="s">
        <v>233</v>
      </c>
      <c r="C182" s="23" t="s">
        <v>234</v>
      </c>
      <c r="D182" s="56">
        <v>155</v>
      </c>
      <c r="E182" s="27">
        <v>161</v>
      </c>
      <c r="F182" s="27">
        <v>383</v>
      </c>
      <c r="G182" s="51">
        <v>663</v>
      </c>
      <c r="H182" s="68">
        <f t="shared" si="6"/>
        <v>316</v>
      </c>
      <c r="I182" s="81">
        <f t="shared" si="7"/>
        <v>1046</v>
      </c>
      <c r="J182" s="69">
        <f t="shared" si="8"/>
        <v>1362</v>
      </c>
    </row>
    <row r="183" spans="2:10" x14ac:dyDescent="0.25">
      <c r="B183" s="50" t="s">
        <v>233</v>
      </c>
      <c r="C183" s="23" t="s">
        <v>232</v>
      </c>
      <c r="D183" s="56">
        <v>98</v>
      </c>
      <c r="E183" s="27">
        <v>142</v>
      </c>
      <c r="F183" s="27">
        <v>169</v>
      </c>
      <c r="G183" s="51">
        <v>199</v>
      </c>
      <c r="H183" s="68">
        <f t="shared" si="6"/>
        <v>240</v>
      </c>
      <c r="I183" s="81">
        <f t="shared" si="7"/>
        <v>368</v>
      </c>
      <c r="J183" s="69">
        <f t="shared" si="8"/>
        <v>608</v>
      </c>
    </row>
    <row r="184" spans="2:10" x14ac:dyDescent="0.25">
      <c r="B184" s="50" t="s">
        <v>214</v>
      </c>
      <c r="C184" s="23" t="s">
        <v>231</v>
      </c>
      <c r="D184" s="56">
        <v>272</v>
      </c>
      <c r="E184" s="27">
        <v>438</v>
      </c>
      <c r="F184" s="27">
        <v>24</v>
      </c>
      <c r="G184" s="51">
        <v>34</v>
      </c>
      <c r="H184" s="68">
        <f t="shared" si="6"/>
        <v>710</v>
      </c>
      <c r="I184" s="81">
        <f t="shared" si="7"/>
        <v>58</v>
      </c>
      <c r="J184" s="69">
        <f t="shared" si="8"/>
        <v>768</v>
      </c>
    </row>
    <row r="185" spans="2:10" x14ac:dyDescent="0.25">
      <c r="B185" s="50" t="s">
        <v>214</v>
      </c>
      <c r="C185" s="23" t="s">
        <v>230</v>
      </c>
      <c r="D185" s="56">
        <v>1880</v>
      </c>
      <c r="E185" s="27">
        <v>2185</v>
      </c>
      <c r="F185" s="27">
        <v>198</v>
      </c>
      <c r="G185" s="51">
        <v>266</v>
      </c>
      <c r="H185" s="68">
        <f t="shared" si="6"/>
        <v>4065</v>
      </c>
      <c r="I185" s="81">
        <f t="shared" si="7"/>
        <v>464</v>
      </c>
      <c r="J185" s="69">
        <f t="shared" si="8"/>
        <v>4529</v>
      </c>
    </row>
    <row r="186" spans="2:10" x14ac:dyDescent="0.25">
      <c r="B186" s="50" t="s">
        <v>214</v>
      </c>
      <c r="C186" s="23" t="s">
        <v>229</v>
      </c>
      <c r="D186" s="56">
        <v>296</v>
      </c>
      <c r="E186" s="27">
        <v>412</v>
      </c>
      <c r="F186" s="27">
        <v>23</v>
      </c>
      <c r="G186" s="51">
        <v>41</v>
      </c>
      <c r="H186" s="68">
        <f t="shared" si="6"/>
        <v>708</v>
      </c>
      <c r="I186" s="81">
        <f t="shared" si="7"/>
        <v>64</v>
      </c>
      <c r="J186" s="69">
        <f t="shared" si="8"/>
        <v>772</v>
      </c>
    </row>
    <row r="187" spans="2:10" x14ac:dyDescent="0.25">
      <c r="B187" s="50" t="s">
        <v>214</v>
      </c>
      <c r="C187" s="23" t="s">
        <v>228</v>
      </c>
      <c r="D187" s="56">
        <v>1104</v>
      </c>
      <c r="E187" s="27">
        <v>1432</v>
      </c>
      <c r="F187" s="27">
        <v>278</v>
      </c>
      <c r="G187" s="51">
        <v>430</v>
      </c>
      <c r="H187" s="68">
        <f t="shared" si="6"/>
        <v>2536</v>
      </c>
      <c r="I187" s="81">
        <f t="shared" si="7"/>
        <v>708</v>
      </c>
      <c r="J187" s="69">
        <f t="shared" si="8"/>
        <v>3244</v>
      </c>
    </row>
    <row r="188" spans="2:10" x14ac:dyDescent="0.25">
      <c r="B188" s="50" t="s">
        <v>214</v>
      </c>
      <c r="C188" s="23" t="s">
        <v>227</v>
      </c>
      <c r="D188" s="56">
        <v>784</v>
      </c>
      <c r="E188" s="27">
        <v>1000</v>
      </c>
      <c r="F188" s="27">
        <v>39</v>
      </c>
      <c r="G188" s="51">
        <v>51</v>
      </c>
      <c r="H188" s="68">
        <f t="shared" si="6"/>
        <v>1784</v>
      </c>
      <c r="I188" s="81">
        <f t="shared" si="7"/>
        <v>90</v>
      </c>
      <c r="J188" s="69">
        <f t="shared" si="8"/>
        <v>1874</v>
      </c>
    </row>
    <row r="189" spans="2:10" x14ac:dyDescent="0.25">
      <c r="B189" s="50" t="s">
        <v>214</v>
      </c>
      <c r="C189" s="23" t="s">
        <v>226</v>
      </c>
      <c r="D189" s="56">
        <v>38</v>
      </c>
      <c r="E189" s="27">
        <v>64</v>
      </c>
      <c r="F189" s="27">
        <v>122</v>
      </c>
      <c r="G189" s="51">
        <v>222</v>
      </c>
      <c r="H189" s="68">
        <f t="shared" si="6"/>
        <v>102</v>
      </c>
      <c r="I189" s="81">
        <f t="shared" si="7"/>
        <v>344</v>
      </c>
      <c r="J189" s="69">
        <f t="shared" si="8"/>
        <v>446</v>
      </c>
    </row>
    <row r="190" spans="2:10" x14ac:dyDescent="0.25">
      <c r="B190" s="50" t="s">
        <v>214</v>
      </c>
      <c r="C190" s="23" t="s">
        <v>225</v>
      </c>
      <c r="D190" s="56">
        <v>180</v>
      </c>
      <c r="E190" s="27">
        <v>272</v>
      </c>
      <c r="F190" s="27">
        <v>159</v>
      </c>
      <c r="G190" s="51">
        <v>265</v>
      </c>
      <c r="H190" s="68">
        <f t="shared" si="6"/>
        <v>452</v>
      </c>
      <c r="I190" s="81">
        <f t="shared" si="7"/>
        <v>424</v>
      </c>
      <c r="J190" s="69">
        <f t="shared" si="8"/>
        <v>876</v>
      </c>
    </row>
    <row r="191" spans="2:10" x14ac:dyDescent="0.25">
      <c r="B191" s="50" t="s">
        <v>214</v>
      </c>
      <c r="C191" s="23" t="s">
        <v>224</v>
      </c>
      <c r="D191" s="56">
        <v>1202</v>
      </c>
      <c r="E191" s="27">
        <v>1587</v>
      </c>
      <c r="F191" s="27">
        <v>86</v>
      </c>
      <c r="G191" s="51">
        <v>131</v>
      </c>
      <c r="H191" s="68">
        <f t="shared" si="6"/>
        <v>2789</v>
      </c>
      <c r="I191" s="81">
        <f t="shared" si="7"/>
        <v>217</v>
      </c>
      <c r="J191" s="69">
        <f t="shared" si="8"/>
        <v>3006</v>
      </c>
    </row>
    <row r="192" spans="2:10" x14ac:dyDescent="0.25">
      <c r="B192" s="50" t="s">
        <v>214</v>
      </c>
      <c r="C192" s="23" t="s">
        <v>223</v>
      </c>
      <c r="D192" s="56">
        <v>1621</v>
      </c>
      <c r="E192" s="27">
        <v>2007</v>
      </c>
      <c r="F192" s="27">
        <v>63</v>
      </c>
      <c r="G192" s="51">
        <v>82</v>
      </c>
      <c r="H192" s="68">
        <f t="shared" si="6"/>
        <v>3628</v>
      </c>
      <c r="I192" s="81">
        <f t="shared" si="7"/>
        <v>145</v>
      </c>
      <c r="J192" s="69">
        <f t="shared" si="8"/>
        <v>3773</v>
      </c>
    </row>
    <row r="193" spans="2:10" x14ac:dyDescent="0.25">
      <c r="B193" s="50" t="s">
        <v>214</v>
      </c>
      <c r="C193" s="23" t="s">
        <v>222</v>
      </c>
      <c r="D193" s="56">
        <v>250</v>
      </c>
      <c r="E193" s="27">
        <v>303</v>
      </c>
      <c r="F193" s="27">
        <v>203</v>
      </c>
      <c r="G193" s="51">
        <v>314</v>
      </c>
      <c r="H193" s="68">
        <f t="shared" si="6"/>
        <v>553</v>
      </c>
      <c r="I193" s="81">
        <f t="shared" si="7"/>
        <v>517</v>
      </c>
      <c r="J193" s="69">
        <f t="shared" si="8"/>
        <v>1070</v>
      </c>
    </row>
    <row r="194" spans="2:10" x14ac:dyDescent="0.25">
      <c r="B194" s="50" t="s">
        <v>214</v>
      </c>
      <c r="C194" s="23" t="s">
        <v>221</v>
      </c>
      <c r="D194" s="56">
        <v>121</v>
      </c>
      <c r="E194" s="27">
        <v>187</v>
      </c>
      <c r="F194" s="27">
        <v>211</v>
      </c>
      <c r="G194" s="51">
        <v>382</v>
      </c>
      <c r="H194" s="68">
        <f t="shared" si="6"/>
        <v>308</v>
      </c>
      <c r="I194" s="81">
        <f t="shared" si="7"/>
        <v>593</v>
      </c>
      <c r="J194" s="69">
        <f t="shared" si="8"/>
        <v>901</v>
      </c>
    </row>
    <row r="195" spans="2:10" x14ac:dyDescent="0.25">
      <c r="B195" s="50" t="s">
        <v>214</v>
      </c>
      <c r="C195" s="23" t="s">
        <v>220</v>
      </c>
      <c r="D195" s="56">
        <v>57</v>
      </c>
      <c r="E195" s="27">
        <v>83</v>
      </c>
      <c r="F195" s="27">
        <v>51</v>
      </c>
      <c r="G195" s="51">
        <v>85</v>
      </c>
      <c r="H195" s="68">
        <f t="shared" si="6"/>
        <v>140</v>
      </c>
      <c r="I195" s="81">
        <f t="shared" si="7"/>
        <v>136</v>
      </c>
      <c r="J195" s="69">
        <f t="shared" si="8"/>
        <v>276</v>
      </c>
    </row>
    <row r="196" spans="2:10" x14ac:dyDescent="0.25">
      <c r="B196" s="50" t="s">
        <v>214</v>
      </c>
      <c r="C196" s="23" t="s">
        <v>219</v>
      </c>
      <c r="D196" s="56">
        <v>911</v>
      </c>
      <c r="E196" s="27">
        <v>1183</v>
      </c>
      <c r="F196" s="27">
        <v>17</v>
      </c>
      <c r="G196" s="51">
        <v>25</v>
      </c>
      <c r="H196" s="68">
        <f t="shared" si="6"/>
        <v>2094</v>
      </c>
      <c r="I196" s="81">
        <f t="shared" si="7"/>
        <v>42</v>
      </c>
      <c r="J196" s="69">
        <f t="shared" si="8"/>
        <v>2136</v>
      </c>
    </row>
    <row r="197" spans="2:10" x14ac:dyDescent="0.25">
      <c r="B197" s="50" t="s">
        <v>214</v>
      </c>
      <c r="C197" s="23" t="s">
        <v>218</v>
      </c>
      <c r="D197" s="56">
        <v>809</v>
      </c>
      <c r="E197" s="27">
        <v>1067</v>
      </c>
      <c r="F197" s="27">
        <v>190</v>
      </c>
      <c r="G197" s="51">
        <v>293</v>
      </c>
      <c r="H197" s="68">
        <f t="shared" si="6"/>
        <v>1876</v>
      </c>
      <c r="I197" s="81">
        <f t="shared" si="7"/>
        <v>483</v>
      </c>
      <c r="J197" s="69">
        <f t="shared" si="8"/>
        <v>2359</v>
      </c>
    </row>
    <row r="198" spans="2:10" x14ac:dyDescent="0.25">
      <c r="B198" s="50" t="s">
        <v>214</v>
      </c>
      <c r="C198" s="23" t="s">
        <v>214</v>
      </c>
      <c r="D198" s="56">
        <v>3803</v>
      </c>
      <c r="E198" s="27">
        <v>4890</v>
      </c>
      <c r="F198" s="27">
        <v>118</v>
      </c>
      <c r="G198" s="51">
        <v>172</v>
      </c>
      <c r="H198" s="68">
        <f t="shared" si="6"/>
        <v>8693</v>
      </c>
      <c r="I198" s="81">
        <f t="shared" si="7"/>
        <v>290</v>
      </c>
      <c r="J198" s="69">
        <f t="shared" si="8"/>
        <v>8983</v>
      </c>
    </row>
    <row r="199" spans="2:10" x14ac:dyDescent="0.25">
      <c r="B199" s="50" t="s">
        <v>214</v>
      </c>
      <c r="C199" s="23" t="s">
        <v>217</v>
      </c>
      <c r="D199" s="56">
        <v>108</v>
      </c>
      <c r="E199" s="27">
        <v>180</v>
      </c>
      <c r="F199" s="27">
        <v>105</v>
      </c>
      <c r="G199" s="51">
        <v>193</v>
      </c>
      <c r="H199" s="68">
        <f t="shared" ref="H199:H262" si="9">D199+E199</f>
        <v>288</v>
      </c>
      <c r="I199" s="81">
        <f t="shared" ref="I199:I262" si="10">F199+G199</f>
        <v>298</v>
      </c>
      <c r="J199" s="69">
        <f t="shared" ref="J199:J262" si="11">H199+I199</f>
        <v>586</v>
      </c>
    </row>
    <row r="200" spans="2:10" x14ac:dyDescent="0.25">
      <c r="B200" s="50" t="s">
        <v>214</v>
      </c>
      <c r="C200" s="23" t="s">
        <v>216</v>
      </c>
      <c r="D200" s="56">
        <v>209</v>
      </c>
      <c r="E200" s="27">
        <v>314</v>
      </c>
      <c r="F200" s="27">
        <v>147</v>
      </c>
      <c r="G200" s="51">
        <v>228</v>
      </c>
      <c r="H200" s="68">
        <f t="shared" si="9"/>
        <v>523</v>
      </c>
      <c r="I200" s="81">
        <f t="shared" si="10"/>
        <v>375</v>
      </c>
      <c r="J200" s="69">
        <f t="shared" si="11"/>
        <v>898</v>
      </c>
    </row>
    <row r="201" spans="2:10" x14ac:dyDescent="0.25">
      <c r="B201" s="50" t="s">
        <v>214</v>
      </c>
      <c r="C201" s="23" t="s">
        <v>215</v>
      </c>
      <c r="D201" s="56">
        <v>3181</v>
      </c>
      <c r="E201" s="27">
        <v>4045</v>
      </c>
      <c r="F201" s="27">
        <v>99</v>
      </c>
      <c r="G201" s="51">
        <v>142</v>
      </c>
      <c r="H201" s="68">
        <f t="shared" si="9"/>
        <v>7226</v>
      </c>
      <c r="I201" s="81">
        <f t="shared" si="10"/>
        <v>241</v>
      </c>
      <c r="J201" s="69">
        <f t="shared" si="11"/>
        <v>7467</v>
      </c>
    </row>
    <row r="202" spans="2:10" x14ac:dyDescent="0.25">
      <c r="B202" s="50" t="s">
        <v>214</v>
      </c>
      <c r="C202" s="23" t="s">
        <v>213</v>
      </c>
      <c r="D202" s="56">
        <v>652</v>
      </c>
      <c r="E202" s="27">
        <v>881</v>
      </c>
      <c r="F202" s="27">
        <v>175</v>
      </c>
      <c r="G202" s="51">
        <v>250</v>
      </c>
      <c r="H202" s="68">
        <f t="shared" si="9"/>
        <v>1533</v>
      </c>
      <c r="I202" s="81">
        <f t="shared" si="10"/>
        <v>425</v>
      </c>
      <c r="J202" s="69">
        <f t="shared" si="11"/>
        <v>1958</v>
      </c>
    </row>
    <row r="203" spans="2:10" x14ac:dyDescent="0.25">
      <c r="B203" s="50" t="s">
        <v>201</v>
      </c>
      <c r="C203" s="23" t="s">
        <v>212</v>
      </c>
      <c r="D203" s="56">
        <v>106</v>
      </c>
      <c r="E203" s="27">
        <v>137</v>
      </c>
      <c r="F203" s="27">
        <v>182</v>
      </c>
      <c r="G203" s="51">
        <v>339</v>
      </c>
      <c r="H203" s="68">
        <f t="shared" si="9"/>
        <v>243</v>
      </c>
      <c r="I203" s="81">
        <f t="shared" si="10"/>
        <v>521</v>
      </c>
      <c r="J203" s="69">
        <f t="shared" si="11"/>
        <v>764</v>
      </c>
    </row>
    <row r="204" spans="2:10" x14ac:dyDescent="0.25">
      <c r="B204" s="50" t="s">
        <v>201</v>
      </c>
      <c r="C204" s="23" t="s">
        <v>211</v>
      </c>
      <c r="D204" s="56">
        <v>45</v>
      </c>
      <c r="E204" s="27">
        <v>72</v>
      </c>
      <c r="F204" s="27">
        <v>25</v>
      </c>
      <c r="G204" s="51">
        <v>49</v>
      </c>
      <c r="H204" s="68">
        <f t="shared" si="9"/>
        <v>117</v>
      </c>
      <c r="I204" s="81">
        <f t="shared" si="10"/>
        <v>74</v>
      </c>
      <c r="J204" s="69">
        <f t="shared" si="11"/>
        <v>191</v>
      </c>
    </row>
    <row r="205" spans="2:10" x14ac:dyDescent="0.25">
      <c r="B205" s="50" t="s">
        <v>201</v>
      </c>
      <c r="C205" s="23" t="s">
        <v>210</v>
      </c>
      <c r="D205" s="56">
        <v>35</v>
      </c>
      <c r="E205" s="27">
        <v>52</v>
      </c>
      <c r="F205" s="27">
        <v>36</v>
      </c>
      <c r="G205" s="51">
        <v>48</v>
      </c>
      <c r="H205" s="68">
        <f t="shared" si="9"/>
        <v>87</v>
      </c>
      <c r="I205" s="81">
        <f t="shared" si="10"/>
        <v>84</v>
      </c>
      <c r="J205" s="69">
        <f t="shared" si="11"/>
        <v>171</v>
      </c>
    </row>
    <row r="206" spans="2:10" x14ac:dyDescent="0.25">
      <c r="B206" s="50" t="s">
        <v>201</v>
      </c>
      <c r="C206" s="23" t="s">
        <v>209</v>
      </c>
      <c r="D206" s="56">
        <v>57</v>
      </c>
      <c r="E206" s="27">
        <v>73</v>
      </c>
      <c r="F206" s="27">
        <v>37</v>
      </c>
      <c r="G206" s="51">
        <v>99</v>
      </c>
      <c r="H206" s="68">
        <f t="shared" si="9"/>
        <v>130</v>
      </c>
      <c r="I206" s="81">
        <f t="shared" si="10"/>
        <v>136</v>
      </c>
      <c r="J206" s="69">
        <f t="shared" si="11"/>
        <v>266</v>
      </c>
    </row>
    <row r="207" spans="2:10" x14ac:dyDescent="0.25">
      <c r="B207" s="50" t="s">
        <v>201</v>
      </c>
      <c r="C207" s="23" t="s">
        <v>208</v>
      </c>
      <c r="D207" s="56">
        <v>38</v>
      </c>
      <c r="E207" s="27">
        <v>67</v>
      </c>
      <c r="F207" s="27">
        <v>91</v>
      </c>
      <c r="G207" s="51">
        <v>175</v>
      </c>
      <c r="H207" s="68">
        <f t="shared" si="9"/>
        <v>105</v>
      </c>
      <c r="I207" s="81">
        <f t="shared" si="10"/>
        <v>266</v>
      </c>
      <c r="J207" s="69">
        <f t="shared" si="11"/>
        <v>371</v>
      </c>
    </row>
    <row r="208" spans="2:10" x14ac:dyDescent="0.25">
      <c r="B208" s="50" t="s">
        <v>201</v>
      </c>
      <c r="C208" s="23" t="s">
        <v>207</v>
      </c>
      <c r="D208" s="56">
        <v>31</v>
      </c>
      <c r="E208" s="27">
        <v>32</v>
      </c>
      <c r="F208" s="27">
        <v>50</v>
      </c>
      <c r="G208" s="51">
        <v>98</v>
      </c>
      <c r="H208" s="68">
        <f t="shared" si="9"/>
        <v>63</v>
      </c>
      <c r="I208" s="81">
        <f t="shared" si="10"/>
        <v>148</v>
      </c>
      <c r="J208" s="69">
        <f t="shared" si="11"/>
        <v>211</v>
      </c>
    </row>
    <row r="209" spans="2:10" x14ac:dyDescent="0.25">
      <c r="B209" s="50" t="s">
        <v>201</v>
      </c>
      <c r="C209" s="23" t="s">
        <v>206</v>
      </c>
      <c r="D209" s="56">
        <v>128</v>
      </c>
      <c r="E209" s="27">
        <v>137</v>
      </c>
      <c r="F209" s="27">
        <v>124</v>
      </c>
      <c r="G209" s="51">
        <v>190</v>
      </c>
      <c r="H209" s="68">
        <f t="shared" si="9"/>
        <v>265</v>
      </c>
      <c r="I209" s="81">
        <f t="shared" si="10"/>
        <v>314</v>
      </c>
      <c r="J209" s="69">
        <f t="shared" si="11"/>
        <v>579</v>
      </c>
    </row>
    <row r="210" spans="2:10" x14ac:dyDescent="0.25">
      <c r="B210" s="50" t="s">
        <v>201</v>
      </c>
      <c r="C210" s="23" t="s">
        <v>201</v>
      </c>
      <c r="D210" s="56">
        <v>558</v>
      </c>
      <c r="E210" s="27">
        <v>700</v>
      </c>
      <c r="F210" s="27">
        <v>169</v>
      </c>
      <c r="G210" s="51">
        <v>328</v>
      </c>
      <c r="H210" s="68">
        <f t="shared" si="9"/>
        <v>1258</v>
      </c>
      <c r="I210" s="81">
        <f t="shared" si="10"/>
        <v>497</v>
      </c>
      <c r="J210" s="69">
        <f t="shared" si="11"/>
        <v>1755</v>
      </c>
    </row>
    <row r="211" spans="2:10" x14ac:dyDescent="0.25">
      <c r="B211" s="50" t="s">
        <v>201</v>
      </c>
      <c r="C211" s="23" t="s">
        <v>205</v>
      </c>
      <c r="D211" s="56">
        <v>25</v>
      </c>
      <c r="E211" s="27">
        <v>37</v>
      </c>
      <c r="F211" s="27">
        <v>58</v>
      </c>
      <c r="G211" s="51">
        <v>113</v>
      </c>
      <c r="H211" s="68">
        <f t="shared" si="9"/>
        <v>62</v>
      </c>
      <c r="I211" s="81">
        <f t="shared" si="10"/>
        <v>171</v>
      </c>
      <c r="J211" s="69">
        <f t="shared" si="11"/>
        <v>233</v>
      </c>
    </row>
    <row r="212" spans="2:10" x14ac:dyDescent="0.25">
      <c r="B212" s="50" t="s">
        <v>201</v>
      </c>
      <c r="C212" s="23" t="s">
        <v>204</v>
      </c>
      <c r="D212" s="56">
        <v>80</v>
      </c>
      <c r="E212" s="27">
        <v>99</v>
      </c>
      <c r="F212" s="27">
        <v>56</v>
      </c>
      <c r="G212" s="51">
        <v>80</v>
      </c>
      <c r="H212" s="68">
        <f t="shared" si="9"/>
        <v>179</v>
      </c>
      <c r="I212" s="81">
        <f t="shared" si="10"/>
        <v>136</v>
      </c>
      <c r="J212" s="69">
        <f t="shared" si="11"/>
        <v>315</v>
      </c>
    </row>
    <row r="213" spans="2:10" x14ac:dyDescent="0.25">
      <c r="B213" s="50" t="s">
        <v>201</v>
      </c>
      <c r="C213" s="23" t="s">
        <v>203</v>
      </c>
      <c r="D213" s="56">
        <v>82</v>
      </c>
      <c r="E213" s="27">
        <v>171</v>
      </c>
      <c r="F213" s="27">
        <v>191</v>
      </c>
      <c r="G213" s="51">
        <v>374</v>
      </c>
      <c r="H213" s="68">
        <f t="shared" si="9"/>
        <v>253</v>
      </c>
      <c r="I213" s="81">
        <f t="shared" si="10"/>
        <v>565</v>
      </c>
      <c r="J213" s="69">
        <f t="shared" si="11"/>
        <v>818</v>
      </c>
    </row>
    <row r="214" spans="2:10" x14ac:dyDescent="0.25">
      <c r="B214" s="50" t="s">
        <v>201</v>
      </c>
      <c r="C214" s="23" t="s">
        <v>202</v>
      </c>
      <c r="D214" s="56">
        <v>21</v>
      </c>
      <c r="E214" s="27">
        <v>44</v>
      </c>
      <c r="F214" s="27">
        <v>21</v>
      </c>
      <c r="G214" s="51">
        <v>39</v>
      </c>
      <c r="H214" s="68">
        <f t="shared" si="9"/>
        <v>65</v>
      </c>
      <c r="I214" s="81">
        <f t="shared" si="10"/>
        <v>60</v>
      </c>
      <c r="J214" s="69">
        <f t="shared" si="11"/>
        <v>125</v>
      </c>
    </row>
    <row r="215" spans="2:10" x14ac:dyDescent="0.25">
      <c r="B215" s="50" t="s">
        <v>201</v>
      </c>
      <c r="C215" s="23" t="s">
        <v>200</v>
      </c>
      <c r="D215" s="56">
        <v>23</v>
      </c>
      <c r="E215" s="27">
        <v>61</v>
      </c>
      <c r="F215" s="27">
        <v>43</v>
      </c>
      <c r="G215" s="51">
        <v>82</v>
      </c>
      <c r="H215" s="68">
        <f t="shared" si="9"/>
        <v>84</v>
      </c>
      <c r="I215" s="81">
        <f t="shared" si="10"/>
        <v>125</v>
      </c>
      <c r="J215" s="69">
        <f t="shared" si="11"/>
        <v>209</v>
      </c>
    </row>
    <row r="216" spans="2:10" x14ac:dyDescent="0.25">
      <c r="B216" s="50" t="s">
        <v>188</v>
      </c>
      <c r="C216" s="23" t="s">
        <v>199</v>
      </c>
      <c r="D216" s="56">
        <v>88</v>
      </c>
      <c r="E216" s="27">
        <v>144</v>
      </c>
      <c r="F216" s="27">
        <v>227</v>
      </c>
      <c r="G216" s="51">
        <v>341</v>
      </c>
      <c r="H216" s="68">
        <f t="shared" si="9"/>
        <v>232</v>
      </c>
      <c r="I216" s="81">
        <f t="shared" si="10"/>
        <v>568</v>
      </c>
      <c r="J216" s="69">
        <f t="shared" si="11"/>
        <v>800</v>
      </c>
    </row>
    <row r="217" spans="2:10" x14ac:dyDescent="0.25">
      <c r="B217" s="50" t="s">
        <v>188</v>
      </c>
      <c r="C217" s="23" t="s">
        <v>198</v>
      </c>
      <c r="D217" s="56">
        <v>1278</v>
      </c>
      <c r="E217" s="27">
        <v>1157</v>
      </c>
      <c r="F217" s="27">
        <v>548</v>
      </c>
      <c r="G217" s="51">
        <v>798</v>
      </c>
      <c r="H217" s="68">
        <f t="shared" si="9"/>
        <v>2435</v>
      </c>
      <c r="I217" s="81">
        <f t="shared" si="10"/>
        <v>1346</v>
      </c>
      <c r="J217" s="69">
        <f t="shared" si="11"/>
        <v>3781</v>
      </c>
    </row>
    <row r="218" spans="2:10" x14ac:dyDescent="0.25">
      <c r="B218" s="50" t="s">
        <v>188</v>
      </c>
      <c r="C218" s="23" t="s">
        <v>197</v>
      </c>
      <c r="D218" s="56">
        <v>105</v>
      </c>
      <c r="E218" s="27">
        <v>155</v>
      </c>
      <c r="F218" s="27">
        <v>341</v>
      </c>
      <c r="G218" s="51">
        <v>484</v>
      </c>
      <c r="H218" s="68">
        <f t="shared" si="9"/>
        <v>260</v>
      </c>
      <c r="I218" s="81">
        <f t="shared" si="10"/>
        <v>825</v>
      </c>
      <c r="J218" s="69">
        <f t="shared" si="11"/>
        <v>1085</v>
      </c>
    </row>
    <row r="219" spans="2:10" x14ac:dyDescent="0.25">
      <c r="B219" s="50" t="s">
        <v>188</v>
      </c>
      <c r="C219" s="23" t="s">
        <v>196</v>
      </c>
      <c r="D219" s="56">
        <v>161</v>
      </c>
      <c r="E219" s="27">
        <v>266</v>
      </c>
      <c r="F219" s="27">
        <v>120</v>
      </c>
      <c r="G219" s="51">
        <v>202</v>
      </c>
      <c r="H219" s="68">
        <f t="shared" si="9"/>
        <v>427</v>
      </c>
      <c r="I219" s="81">
        <f t="shared" si="10"/>
        <v>322</v>
      </c>
      <c r="J219" s="69">
        <f t="shared" si="11"/>
        <v>749</v>
      </c>
    </row>
    <row r="220" spans="2:10" x14ac:dyDescent="0.25">
      <c r="B220" s="50" t="s">
        <v>188</v>
      </c>
      <c r="C220" s="23" t="s">
        <v>195</v>
      </c>
      <c r="D220" s="56">
        <v>43</v>
      </c>
      <c r="E220" s="27">
        <v>47</v>
      </c>
      <c r="F220" s="27">
        <v>80</v>
      </c>
      <c r="G220" s="51">
        <v>169</v>
      </c>
      <c r="H220" s="68">
        <f t="shared" si="9"/>
        <v>90</v>
      </c>
      <c r="I220" s="81">
        <f t="shared" si="10"/>
        <v>249</v>
      </c>
      <c r="J220" s="69">
        <f t="shared" si="11"/>
        <v>339</v>
      </c>
    </row>
    <row r="221" spans="2:10" x14ac:dyDescent="0.25">
      <c r="B221" s="50" t="s">
        <v>188</v>
      </c>
      <c r="C221" s="23" t="s">
        <v>194</v>
      </c>
      <c r="D221" s="56">
        <v>15</v>
      </c>
      <c r="E221" s="27">
        <v>24</v>
      </c>
      <c r="F221" s="27">
        <v>35</v>
      </c>
      <c r="G221" s="51">
        <v>80</v>
      </c>
      <c r="H221" s="68">
        <f t="shared" si="9"/>
        <v>39</v>
      </c>
      <c r="I221" s="81">
        <f t="shared" si="10"/>
        <v>115</v>
      </c>
      <c r="J221" s="69">
        <f t="shared" si="11"/>
        <v>154</v>
      </c>
    </row>
    <row r="222" spans="2:10" x14ac:dyDescent="0.25">
      <c r="B222" s="50" t="s">
        <v>188</v>
      </c>
      <c r="C222" s="23" t="s">
        <v>193</v>
      </c>
      <c r="D222" s="56">
        <v>329</v>
      </c>
      <c r="E222" s="27">
        <v>455</v>
      </c>
      <c r="F222" s="27">
        <v>583</v>
      </c>
      <c r="G222" s="51">
        <v>1003</v>
      </c>
      <c r="H222" s="68">
        <f t="shared" si="9"/>
        <v>784</v>
      </c>
      <c r="I222" s="81">
        <f t="shared" si="10"/>
        <v>1586</v>
      </c>
      <c r="J222" s="69">
        <f t="shared" si="11"/>
        <v>2370</v>
      </c>
    </row>
    <row r="223" spans="2:10" x14ac:dyDescent="0.25">
      <c r="B223" s="50" t="s">
        <v>188</v>
      </c>
      <c r="C223" s="23" t="s">
        <v>192</v>
      </c>
      <c r="D223" s="56">
        <v>37</v>
      </c>
      <c r="E223" s="27">
        <v>52</v>
      </c>
      <c r="F223" s="27">
        <v>32</v>
      </c>
      <c r="G223" s="51">
        <v>42</v>
      </c>
      <c r="H223" s="68">
        <f t="shared" si="9"/>
        <v>89</v>
      </c>
      <c r="I223" s="81">
        <f t="shared" si="10"/>
        <v>74</v>
      </c>
      <c r="J223" s="69">
        <f t="shared" si="11"/>
        <v>163</v>
      </c>
    </row>
    <row r="224" spans="2:10" x14ac:dyDescent="0.25">
      <c r="B224" s="50" t="s">
        <v>188</v>
      </c>
      <c r="C224" s="23" t="s">
        <v>191</v>
      </c>
      <c r="D224" s="56">
        <v>176</v>
      </c>
      <c r="E224" s="27">
        <v>216</v>
      </c>
      <c r="F224" s="27">
        <v>117</v>
      </c>
      <c r="G224" s="51">
        <v>171</v>
      </c>
      <c r="H224" s="68">
        <f t="shared" si="9"/>
        <v>392</v>
      </c>
      <c r="I224" s="81">
        <f t="shared" si="10"/>
        <v>288</v>
      </c>
      <c r="J224" s="69">
        <f t="shared" si="11"/>
        <v>680</v>
      </c>
    </row>
    <row r="225" spans="2:10" x14ac:dyDescent="0.25">
      <c r="B225" s="50" t="s">
        <v>188</v>
      </c>
      <c r="C225" s="23" t="s">
        <v>188</v>
      </c>
      <c r="D225" s="56">
        <v>2465</v>
      </c>
      <c r="E225" s="27">
        <v>2833</v>
      </c>
      <c r="F225" s="27">
        <v>1295</v>
      </c>
      <c r="G225" s="51">
        <v>2124</v>
      </c>
      <c r="H225" s="68">
        <f t="shared" si="9"/>
        <v>5298</v>
      </c>
      <c r="I225" s="81">
        <f t="shared" si="10"/>
        <v>3419</v>
      </c>
      <c r="J225" s="69">
        <f t="shared" si="11"/>
        <v>8717</v>
      </c>
    </row>
    <row r="226" spans="2:10" x14ac:dyDescent="0.25">
      <c r="B226" s="50" t="s">
        <v>188</v>
      </c>
      <c r="C226" s="23" t="s">
        <v>190</v>
      </c>
      <c r="D226" s="56">
        <v>13</v>
      </c>
      <c r="E226" s="27">
        <v>17</v>
      </c>
      <c r="F226" s="27">
        <v>61</v>
      </c>
      <c r="G226" s="51">
        <v>97</v>
      </c>
      <c r="H226" s="68">
        <f t="shared" si="9"/>
        <v>30</v>
      </c>
      <c r="I226" s="81">
        <f t="shared" si="10"/>
        <v>158</v>
      </c>
      <c r="J226" s="69">
        <f t="shared" si="11"/>
        <v>188</v>
      </c>
    </row>
    <row r="227" spans="2:10" x14ac:dyDescent="0.25">
      <c r="B227" s="50" t="s">
        <v>188</v>
      </c>
      <c r="C227" s="23" t="s">
        <v>189</v>
      </c>
      <c r="D227" s="56">
        <v>24</v>
      </c>
      <c r="E227" s="27">
        <v>47</v>
      </c>
      <c r="F227" s="27">
        <v>71</v>
      </c>
      <c r="G227" s="51">
        <v>116</v>
      </c>
      <c r="H227" s="68">
        <f t="shared" si="9"/>
        <v>71</v>
      </c>
      <c r="I227" s="81">
        <f t="shared" si="10"/>
        <v>187</v>
      </c>
      <c r="J227" s="69">
        <f t="shared" si="11"/>
        <v>258</v>
      </c>
    </row>
    <row r="228" spans="2:10" x14ac:dyDescent="0.25">
      <c r="B228" s="50" t="s">
        <v>188</v>
      </c>
      <c r="C228" s="23" t="s">
        <v>187</v>
      </c>
      <c r="D228" s="56">
        <v>58</v>
      </c>
      <c r="E228" s="27">
        <v>113</v>
      </c>
      <c r="F228" s="27">
        <v>268</v>
      </c>
      <c r="G228" s="51">
        <v>477</v>
      </c>
      <c r="H228" s="68">
        <f t="shared" si="9"/>
        <v>171</v>
      </c>
      <c r="I228" s="81">
        <f t="shared" si="10"/>
        <v>745</v>
      </c>
      <c r="J228" s="69">
        <f t="shared" si="11"/>
        <v>916</v>
      </c>
    </row>
    <row r="229" spans="2:10" x14ac:dyDescent="0.25">
      <c r="B229" s="50" t="s">
        <v>172</v>
      </c>
      <c r="C229" s="23" t="s">
        <v>186</v>
      </c>
      <c r="D229" s="56">
        <v>471</v>
      </c>
      <c r="E229" s="27">
        <v>547</v>
      </c>
      <c r="F229" s="27">
        <v>648</v>
      </c>
      <c r="G229" s="51">
        <v>1077</v>
      </c>
      <c r="H229" s="68">
        <f t="shared" si="9"/>
        <v>1018</v>
      </c>
      <c r="I229" s="81">
        <f t="shared" si="10"/>
        <v>1725</v>
      </c>
      <c r="J229" s="69">
        <f t="shared" si="11"/>
        <v>2743</v>
      </c>
    </row>
    <row r="230" spans="2:10" x14ac:dyDescent="0.25">
      <c r="B230" s="50" t="s">
        <v>172</v>
      </c>
      <c r="C230" s="23" t="s">
        <v>185</v>
      </c>
      <c r="D230" s="56">
        <v>224</v>
      </c>
      <c r="E230" s="27">
        <v>351</v>
      </c>
      <c r="F230" s="27">
        <v>144</v>
      </c>
      <c r="G230" s="51">
        <v>265</v>
      </c>
      <c r="H230" s="68">
        <f t="shared" si="9"/>
        <v>575</v>
      </c>
      <c r="I230" s="81">
        <f t="shared" si="10"/>
        <v>409</v>
      </c>
      <c r="J230" s="69">
        <f t="shared" si="11"/>
        <v>984</v>
      </c>
    </row>
    <row r="231" spans="2:10" x14ac:dyDescent="0.25">
      <c r="B231" s="50" t="s">
        <v>172</v>
      </c>
      <c r="C231" s="23" t="s">
        <v>184</v>
      </c>
      <c r="D231" s="56">
        <v>41</v>
      </c>
      <c r="E231" s="27">
        <v>51</v>
      </c>
      <c r="F231" s="27">
        <v>173</v>
      </c>
      <c r="G231" s="51">
        <v>258</v>
      </c>
      <c r="H231" s="68">
        <f t="shared" si="9"/>
        <v>92</v>
      </c>
      <c r="I231" s="81">
        <f t="shared" si="10"/>
        <v>431</v>
      </c>
      <c r="J231" s="69">
        <f t="shared" si="11"/>
        <v>523</v>
      </c>
    </row>
    <row r="232" spans="2:10" x14ac:dyDescent="0.25">
      <c r="B232" s="50" t="s">
        <v>172</v>
      </c>
      <c r="C232" s="23" t="s">
        <v>183</v>
      </c>
      <c r="D232" s="56">
        <v>64</v>
      </c>
      <c r="E232" s="27">
        <v>86</v>
      </c>
      <c r="F232" s="27">
        <v>160</v>
      </c>
      <c r="G232" s="51">
        <v>239</v>
      </c>
      <c r="H232" s="68">
        <f t="shared" si="9"/>
        <v>150</v>
      </c>
      <c r="I232" s="81">
        <f t="shared" si="10"/>
        <v>399</v>
      </c>
      <c r="J232" s="69">
        <f t="shared" si="11"/>
        <v>549</v>
      </c>
    </row>
    <row r="233" spans="2:10" x14ac:dyDescent="0.25">
      <c r="B233" s="50" t="s">
        <v>172</v>
      </c>
      <c r="C233" s="23" t="s">
        <v>182</v>
      </c>
      <c r="D233" s="56">
        <v>486</v>
      </c>
      <c r="E233" s="27">
        <v>508</v>
      </c>
      <c r="F233" s="27">
        <v>885</v>
      </c>
      <c r="G233" s="51">
        <v>1233</v>
      </c>
      <c r="H233" s="68">
        <f t="shared" si="9"/>
        <v>994</v>
      </c>
      <c r="I233" s="81">
        <f t="shared" si="10"/>
        <v>2118</v>
      </c>
      <c r="J233" s="69">
        <f t="shared" si="11"/>
        <v>3112</v>
      </c>
    </row>
    <row r="234" spans="2:10" x14ac:dyDescent="0.25">
      <c r="B234" s="50" t="s">
        <v>172</v>
      </c>
      <c r="C234" s="23" t="s">
        <v>181</v>
      </c>
      <c r="D234" s="56">
        <v>254</v>
      </c>
      <c r="E234" s="27">
        <v>232</v>
      </c>
      <c r="F234" s="27">
        <v>237</v>
      </c>
      <c r="G234" s="51">
        <v>337</v>
      </c>
      <c r="H234" s="68">
        <f t="shared" si="9"/>
        <v>486</v>
      </c>
      <c r="I234" s="81">
        <f t="shared" si="10"/>
        <v>574</v>
      </c>
      <c r="J234" s="69">
        <f t="shared" si="11"/>
        <v>1060</v>
      </c>
    </row>
    <row r="235" spans="2:10" x14ac:dyDescent="0.25">
      <c r="B235" s="50" t="s">
        <v>172</v>
      </c>
      <c r="C235" s="23" t="s">
        <v>180</v>
      </c>
      <c r="D235" s="56">
        <v>214</v>
      </c>
      <c r="E235" s="27">
        <v>247</v>
      </c>
      <c r="F235" s="27">
        <v>543</v>
      </c>
      <c r="G235" s="51">
        <v>805</v>
      </c>
      <c r="H235" s="68">
        <f t="shared" si="9"/>
        <v>461</v>
      </c>
      <c r="I235" s="81">
        <f t="shared" si="10"/>
        <v>1348</v>
      </c>
      <c r="J235" s="69">
        <f t="shared" si="11"/>
        <v>1809</v>
      </c>
    </row>
    <row r="236" spans="2:10" x14ac:dyDescent="0.25">
      <c r="B236" s="50" t="s">
        <v>172</v>
      </c>
      <c r="C236" s="23" t="s">
        <v>179</v>
      </c>
      <c r="D236" s="56">
        <v>130</v>
      </c>
      <c r="E236" s="27">
        <v>154</v>
      </c>
      <c r="F236" s="27">
        <v>108</v>
      </c>
      <c r="G236" s="51">
        <v>176</v>
      </c>
      <c r="H236" s="68">
        <f t="shared" si="9"/>
        <v>284</v>
      </c>
      <c r="I236" s="81">
        <f t="shared" si="10"/>
        <v>284</v>
      </c>
      <c r="J236" s="69">
        <f t="shared" si="11"/>
        <v>568</v>
      </c>
    </row>
    <row r="237" spans="2:10" x14ac:dyDescent="0.25">
      <c r="B237" s="50" t="s">
        <v>172</v>
      </c>
      <c r="C237" s="23" t="s">
        <v>178</v>
      </c>
      <c r="D237" s="56">
        <v>74</v>
      </c>
      <c r="E237" s="27">
        <v>97</v>
      </c>
      <c r="F237" s="27">
        <v>31</v>
      </c>
      <c r="G237" s="51">
        <v>64</v>
      </c>
      <c r="H237" s="68">
        <f t="shared" si="9"/>
        <v>171</v>
      </c>
      <c r="I237" s="81">
        <f t="shared" si="10"/>
        <v>95</v>
      </c>
      <c r="J237" s="69">
        <f t="shared" si="11"/>
        <v>266</v>
      </c>
    </row>
    <row r="238" spans="2:10" x14ac:dyDescent="0.25">
      <c r="B238" s="50" t="s">
        <v>172</v>
      </c>
      <c r="C238" s="23" t="s">
        <v>177</v>
      </c>
      <c r="D238" s="56">
        <v>405</v>
      </c>
      <c r="E238" s="27">
        <v>385</v>
      </c>
      <c r="F238" s="27">
        <v>141</v>
      </c>
      <c r="G238" s="51">
        <v>216</v>
      </c>
      <c r="H238" s="68">
        <f t="shared" si="9"/>
        <v>790</v>
      </c>
      <c r="I238" s="81">
        <f t="shared" si="10"/>
        <v>357</v>
      </c>
      <c r="J238" s="69">
        <f t="shared" si="11"/>
        <v>1147</v>
      </c>
    </row>
    <row r="239" spans="2:10" x14ac:dyDescent="0.25">
      <c r="B239" s="50" t="s">
        <v>172</v>
      </c>
      <c r="C239" s="23" t="s">
        <v>176</v>
      </c>
      <c r="D239" s="56">
        <v>122</v>
      </c>
      <c r="E239" s="27">
        <v>147</v>
      </c>
      <c r="F239" s="27">
        <v>223</v>
      </c>
      <c r="G239" s="51">
        <v>355</v>
      </c>
      <c r="H239" s="68">
        <f t="shared" si="9"/>
        <v>269</v>
      </c>
      <c r="I239" s="81">
        <f t="shared" si="10"/>
        <v>578</v>
      </c>
      <c r="J239" s="69">
        <f t="shared" si="11"/>
        <v>847</v>
      </c>
    </row>
    <row r="240" spans="2:10" x14ac:dyDescent="0.25">
      <c r="B240" s="50" t="s">
        <v>172</v>
      </c>
      <c r="C240" s="23" t="s">
        <v>175</v>
      </c>
      <c r="D240" s="56">
        <v>75</v>
      </c>
      <c r="E240" s="27">
        <v>113</v>
      </c>
      <c r="F240" s="27">
        <v>77</v>
      </c>
      <c r="G240" s="51">
        <v>112</v>
      </c>
      <c r="H240" s="68">
        <f t="shared" si="9"/>
        <v>188</v>
      </c>
      <c r="I240" s="81">
        <f t="shared" si="10"/>
        <v>189</v>
      </c>
      <c r="J240" s="69">
        <f t="shared" si="11"/>
        <v>377</v>
      </c>
    </row>
    <row r="241" spans="2:10" x14ac:dyDescent="0.25">
      <c r="B241" s="50" t="s">
        <v>172</v>
      </c>
      <c r="C241" s="23" t="s">
        <v>174</v>
      </c>
      <c r="D241" s="56">
        <v>21</v>
      </c>
      <c r="E241" s="27">
        <v>38</v>
      </c>
      <c r="F241" s="27">
        <v>157</v>
      </c>
      <c r="G241" s="51">
        <v>283</v>
      </c>
      <c r="H241" s="68">
        <f t="shared" si="9"/>
        <v>59</v>
      </c>
      <c r="I241" s="81">
        <f t="shared" si="10"/>
        <v>440</v>
      </c>
      <c r="J241" s="69">
        <f t="shared" si="11"/>
        <v>499</v>
      </c>
    </row>
    <row r="242" spans="2:10" x14ac:dyDescent="0.25">
      <c r="B242" s="50" t="s">
        <v>172</v>
      </c>
      <c r="C242" s="23" t="s">
        <v>173</v>
      </c>
      <c r="D242" s="56">
        <v>39</v>
      </c>
      <c r="E242" s="27">
        <v>33</v>
      </c>
      <c r="F242" s="27">
        <v>97</v>
      </c>
      <c r="G242" s="51">
        <v>125</v>
      </c>
      <c r="H242" s="68">
        <f t="shared" si="9"/>
        <v>72</v>
      </c>
      <c r="I242" s="81">
        <f t="shared" si="10"/>
        <v>222</v>
      </c>
      <c r="J242" s="69">
        <f t="shared" si="11"/>
        <v>294</v>
      </c>
    </row>
    <row r="243" spans="2:10" x14ac:dyDescent="0.25">
      <c r="B243" s="50" t="s">
        <v>172</v>
      </c>
      <c r="C243" s="23" t="s">
        <v>172</v>
      </c>
      <c r="D243" s="56">
        <v>1660</v>
      </c>
      <c r="E243" s="27">
        <v>1545</v>
      </c>
      <c r="F243" s="27">
        <v>544</v>
      </c>
      <c r="G243" s="51">
        <v>855</v>
      </c>
      <c r="H243" s="68">
        <f t="shared" si="9"/>
        <v>3205</v>
      </c>
      <c r="I243" s="81">
        <f t="shared" si="10"/>
        <v>1399</v>
      </c>
      <c r="J243" s="69">
        <f t="shared" si="11"/>
        <v>4604</v>
      </c>
    </row>
    <row r="244" spans="2:10" x14ac:dyDescent="0.25">
      <c r="B244" s="50" t="s">
        <v>172</v>
      </c>
      <c r="C244" s="23" t="s">
        <v>171</v>
      </c>
      <c r="D244" s="56">
        <v>529</v>
      </c>
      <c r="E244" s="27">
        <v>501</v>
      </c>
      <c r="F244" s="27">
        <v>55</v>
      </c>
      <c r="G244" s="51">
        <v>83</v>
      </c>
      <c r="H244" s="68">
        <f t="shared" si="9"/>
        <v>1030</v>
      </c>
      <c r="I244" s="81">
        <f t="shared" si="10"/>
        <v>138</v>
      </c>
      <c r="J244" s="69">
        <f t="shared" si="11"/>
        <v>1168</v>
      </c>
    </row>
    <row r="245" spans="2:10" x14ac:dyDescent="0.25">
      <c r="B245" s="50" t="s">
        <v>148</v>
      </c>
      <c r="C245" s="23" t="s">
        <v>170</v>
      </c>
      <c r="D245" s="56">
        <v>42</v>
      </c>
      <c r="E245" s="27">
        <v>46</v>
      </c>
      <c r="F245" s="27">
        <v>190</v>
      </c>
      <c r="G245" s="51">
        <v>310</v>
      </c>
      <c r="H245" s="68">
        <f t="shared" si="9"/>
        <v>88</v>
      </c>
      <c r="I245" s="81">
        <f t="shared" si="10"/>
        <v>500</v>
      </c>
      <c r="J245" s="69">
        <f t="shared" si="11"/>
        <v>588</v>
      </c>
    </row>
    <row r="246" spans="2:10" x14ac:dyDescent="0.25">
      <c r="B246" s="50" t="s">
        <v>148</v>
      </c>
      <c r="C246" s="23" t="s">
        <v>169</v>
      </c>
      <c r="D246" s="56">
        <v>218</v>
      </c>
      <c r="E246" s="27">
        <v>356</v>
      </c>
      <c r="F246" s="27">
        <v>177</v>
      </c>
      <c r="G246" s="51">
        <v>315</v>
      </c>
      <c r="H246" s="68">
        <f t="shared" si="9"/>
        <v>574</v>
      </c>
      <c r="I246" s="81">
        <f t="shared" si="10"/>
        <v>492</v>
      </c>
      <c r="J246" s="69">
        <f t="shared" si="11"/>
        <v>1066</v>
      </c>
    </row>
    <row r="247" spans="2:10" x14ac:dyDescent="0.25">
      <c r="B247" s="50" t="s">
        <v>148</v>
      </c>
      <c r="C247" s="23" t="s">
        <v>168</v>
      </c>
      <c r="D247" s="56">
        <v>36</v>
      </c>
      <c r="E247" s="27">
        <v>51</v>
      </c>
      <c r="F247" s="27">
        <v>5</v>
      </c>
      <c r="G247" s="51">
        <v>15</v>
      </c>
      <c r="H247" s="68">
        <f t="shared" si="9"/>
        <v>87</v>
      </c>
      <c r="I247" s="81">
        <f t="shared" si="10"/>
        <v>20</v>
      </c>
      <c r="J247" s="69">
        <f t="shared" si="11"/>
        <v>107</v>
      </c>
    </row>
    <row r="248" spans="2:10" x14ac:dyDescent="0.25">
      <c r="B248" s="50" t="s">
        <v>148</v>
      </c>
      <c r="C248" s="23" t="s">
        <v>167</v>
      </c>
      <c r="D248" s="56">
        <v>86</v>
      </c>
      <c r="E248" s="27">
        <v>106</v>
      </c>
      <c r="F248" s="27">
        <v>280</v>
      </c>
      <c r="G248" s="51">
        <v>404</v>
      </c>
      <c r="H248" s="68">
        <f t="shared" si="9"/>
        <v>192</v>
      </c>
      <c r="I248" s="81">
        <f t="shared" si="10"/>
        <v>684</v>
      </c>
      <c r="J248" s="69">
        <f t="shared" si="11"/>
        <v>876</v>
      </c>
    </row>
    <row r="249" spans="2:10" x14ac:dyDescent="0.25">
      <c r="B249" s="50" t="s">
        <v>148</v>
      </c>
      <c r="C249" s="23" t="s">
        <v>166</v>
      </c>
      <c r="D249" s="56">
        <v>88</v>
      </c>
      <c r="E249" s="27">
        <v>143</v>
      </c>
      <c r="F249" s="27">
        <v>62</v>
      </c>
      <c r="G249" s="51">
        <v>112</v>
      </c>
      <c r="H249" s="68">
        <f t="shared" si="9"/>
        <v>231</v>
      </c>
      <c r="I249" s="81">
        <f t="shared" si="10"/>
        <v>174</v>
      </c>
      <c r="J249" s="69">
        <f t="shared" si="11"/>
        <v>405</v>
      </c>
    </row>
    <row r="250" spans="2:10" x14ac:dyDescent="0.25">
      <c r="B250" s="50" t="s">
        <v>148</v>
      </c>
      <c r="C250" s="23" t="s">
        <v>165</v>
      </c>
      <c r="D250" s="56">
        <v>64</v>
      </c>
      <c r="E250" s="27">
        <v>111</v>
      </c>
      <c r="F250" s="27">
        <v>100</v>
      </c>
      <c r="G250" s="51">
        <v>165</v>
      </c>
      <c r="H250" s="68">
        <f t="shared" si="9"/>
        <v>175</v>
      </c>
      <c r="I250" s="81">
        <f t="shared" si="10"/>
        <v>265</v>
      </c>
      <c r="J250" s="69">
        <f t="shared" si="11"/>
        <v>440</v>
      </c>
    </row>
    <row r="251" spans="2:10" x14ac:dyDescent="0.25">
      <c r="B251" s="50" t="s">
        <v>148</v>
      </c>
      <c r="C251" s="23" t="s">
        <v>164</v>
      </c>
      <c r="D251" s="56">
        <v>117</v>
      </c>
      <c r="E251" s="27">
        <v>155</v>
      </c>
      <c r="F251" s="27">
        <v>138</v>
      </c>
      <c r="G251" s="51">
        <v>271</v>
      </c>
      <c r="H251" s="68">
        <f t="shared" si="9"/>
        <v>272</v>
      </c>
      <c r="I251" s="81">
        <f t="shared" si="10"/>
        <v>409</v>
      </c>
      <c r="J251" s="69">
        <f t="shared" si="11"/>
        <v>681</v>
      </c>
    </row>
    <row r="252" spans="2:10" x14ac:dyDescent="0.25">
      <c r="B252" s="50" t="s">
        <v>148</v>
      </c>
      <c r="C252" s="23" t="s">
        <v>163</v>
      </c>
      <c r="D252" s="56">
        <v>406</v>
      </c>
      <c r="E252" s="27">
        <v>469</v>
      </c>
      <c r="F252" s="27">
        <v>697</v>
      </c>
      <c r="G252" s="51">
        <v>1179</v>
      </c>
      <c r="H252" s="68">
        <f t="shared" si="9"/>
        <v>875</v>
      </c>
      <c r="I252" s="81">
        <f t="shared" si="10"/>
        <v>1876</v>
      </c>
      <c r="J252" s="69">
        <f t="shared" si="11"/>
        <v>2751</v>
      </c>
    </row>
    <row r="253" spans="2:10" x14ac:dyDescent="0.25">
      <c r="B253" s="50" t="s">
        <v>148</v>
      </c>
      <c r="C253" s="23" t="s">
        <v>162</v>
      </c>
      <c r="D253" s="56">
        <v>342</v>
      </c>
      <c r="E253" s="27">
        <v>490</v>
      </c>
      <c r="F253" s="27">
        <v>169</v>
      </c>
      <c r="G253" s="51">
        <v>327</v>
      </c>
      <c r="H253" s="68">
        <f t="shared" si="9"/>
        <v>832</v>
      </c>
      <c r="I253" s="81">
        <f t="shared" si="10"/>
        <v>496</v>
      </c>
      <c r="J253" s="69">
        <f t="shared" si="11"/>
        <v>1328</v>
      </c>
    </row>
    <row r="254" spans="2:10" x14ac:dyDescent="0.25">
      <c r="B254" s="50" t="s">
        <v>148</v>
      </c>
      <c r="C254" s="23" t="s">
        <v>161</v>
      </c>
      <c r="D254" s="56">
        <v>41</v>
      </c>
      <c r="E254" s="27">
        <v>72</v>
      </c>
      <c r="F254" s="27">
        <v>299</v>
      </c>
      <c r="G254" s="51">
        <v>513</v>
      </c>
      <c r="H254" s="68">
        <f t="shared" si="9"/>
        <v>113</v>
      </c>
      <c r="I254" s="81">
        <f t="shared" si="10"/>
        <v>812</v>
      </c>
      <c r="J254" s="69">
        <f t="shared" si="11"/>
        <v>925</v>
      </c>
    </row>
    <row r="255" spans="2:10" x14ac:dyDescent="0.25">
      <c r="B255" s="50" t="s">
        <v>148</v>
      </c>
      <c r="C255" s="23" t="s">
        <v>160</v>
      </c>
      <c r="D255" s="56">
        <v>111</v>
      </c>
      <c r="E255" s="27">
        <v>153</v>
      </c>
      <c r="F255" s="27">
        <v>253</v>
      </c>
      <c r="G255" s="51">
        <v>375</v>
      </c>
      <c r="H255" s="68">
        <f t="shared" si="9"/>
        <v>264</v>
      </c>
      <c r="I255" s="81">
        <f t="shared" si="10"/>
        <v>628</v>
      </c>
      <c r="J255" s="69">
        <f t="shared" si="11"/>
        <v>892</v>
      </c>
    </row>
    <row r="256" spans="2:10" x14ac:dyDescent="0.25">
      <c r="B256" s="50" t="s">
        <v>148</v>
      </c>
      <c r="C256" s="23" t="s">
        <v>159</v>
      </c>
      <c r="D256" s="56">
        <v>56</v>
      </c>
      <c r="E256" s="27">
        <v>67</v>
      </c>
      <c r="F256" s="27">
        <v>127</v>
      </c>
      <c r="G256" s="51">
        <v>230</v>
      </c>
      <c r="H256" s="68">
        <f t="shared" si="9"/>
        <v>123</v>
      </c>
      <c r="I256" s="81">
        <f t="shared" si="10"/>
        <v>357</v>
      </c>
      <c r="J256" s="69">
        <f t="shared" si="11"/>
        <v>480</v>
      </c>
    </row>
    <row r="257" spans="2:10" x14ac:dyDescent="0.25">
      <c r="B257" s="50" t="s">
        <v>148</v>
      </c>
      <c r="C257" s="23" t="s">
        <v>158</v>
      </c>
      <c r="D257" s="56">
        <v>105</v>
      </c>
      <c r="E257" s="27">
        <v>136</v>
      </c>
      <c r="F257" s="27">
        <v>216</v>
      </c>
      <c r="G257" s="51">
        <v>311</v>
      </c>
      <c r="H257" s="68">
        <f t="shared" si="9"/>
        <v>241</v>
      </c>
      <c r="I257" s="81">
        <f t="shared" si="10"/>
        <v>527</v>
      </c>
      <c r="J257" s="69">
        <f t="shared" si="11"/>
        <v>768</v>
      </c>
    </row>
    <row r="258" spans="2:10" x14ac:dyDescent="0.25">
      <c r="B258" s="50" t="s">
        <v>148</v>
      </c>
      <c r="C258" s="23" t="s">
        <v>157</v>
      </c>
      <c r="D258" s="56">
        <v>289</v>
      </c>
      <c r="E258" s="27">
        <v>397</v>
      </c>
      <c r="F258" s="27">
        <v>103</v>
      </c>
      <c r="G258" s="51">
        <v>196</v>
      </c>
      <c r="H258" s="68">
        <f t="shared" si="9"/>
        <v>686</v>
      </c>
      <c r="I258" s="81">
        <f t="shared" si="10"/>
        <v>299</v>
      </c>
      <c r="J258" s="69">
        <f t="shared" si="11"/>
        <v>985</v>
      </c>
    </row>
    <row r="259" spans="2:10" x14ac:dyDescent="0.25">
      <c r="B259" s="50" t="s">
        <v>148</v>
      </c>
      <c r="C259" s="23" t="s">
        <v>156</v>
      </c>
      <c r="D259" s="56">
        <v>62</v>
      </c>
      <c r="E259" s="27">
        <v>86</v>
      </c>
      <c r="F259" s="27">
        <v>77</v>
      </c>
      <c r="G259" s="51">
        <v>128</v>
      </c>
      <c r="H259" s="68">
        <f t="shared" si="9"/>
        <v>148</v>
      </c>
      <c r="I259" s="81">
        <f t="shared" si="10"/>
        <v>205</v>
      </c>
      <c r="J259" s="69">
        <f t="shared" si="11"/>
        <v>353</v>
      </c>
    </row>
    <row r="260" spans="2:10" x14ac:dyDescent="0.25">
      <c r="B260" s="50" t="s">
        <v>148</v>
      </c>
      <c r="C260" s="23" t="s">
        <v>155</v>
      </c>
      <c r="D260" s="56">
        <v>45</v>
      </c>
      <c r="E260" s="27">
        <v>70</v>
      </c>
      <c r="F260" s="27">
        <v>85</v>
      </c>
      <c r="G260" s="51">
        <v>175</v>
      </c>
      <c r="H260" s="68">
        <f t="shared" si="9"/>
        <v>115</v>
      </c>
      <c r="I260" s="81">
        <f t="shared" si="10"/>
        <v>260</v>
      </c>
      <c r="J260" s="69">
        <f t="shared" si="11"/>
        <v>375</v>
      </c>
    </row>
    <row r="261" spans="2:10" x14ac:dyDescent="0.25">
      <c r="B261" s="50" t="s">
        <v>148</v>
      </c>
      <c r="C261" s="23" t="s">
        <v>154</v>
      </c>
      <c r="D261" s="56">
        <v>35</v>
      </c>
      <c r="E261" s="27">
        <v>48</v>
      </c>
      <c r="F261" s="27">
        <v>103</v>
      </c>
      <c r="G261" s="51">
        <v>186</v>
      </c>
      <c r="H261" s="68">
        <f t="shared" si="9"/>
        <v>83</v>
      </c>
      <c r="I261" s="81">
        <f t="shared" si="10"/>
        <v>289</v>
      </c>
      <c r="J261" s="69">
        <f t="shared" si="11"/>
        <v>372</v>
      </c>
    </row>
    <row r="262" spans="2:10" x14ac:dyDescent="0.25">
      <c r="B262" s="50" t="s">
        <v>148</v>
      </c>
      <c r="C262" s="23" t="s">
        <v>153</v>
      </c>
      <c r="D262" s="56">
        <v>30</v>
      </c>
      <c r="E262" s="27">
        <v>52</v>
      </c>
      <c r="F262" s="27">
        <v>107</v>
      </c>
      <c r="G262" s="51">
        <v>188</v>
      </c>
      <c r="H262" s="68">
        <f t="shared" si="9"/>
        <v>82</v>
      </c>
      <c r="I262" s="81">
        <f t="shared" si="10"/>
        <v>295</v>
      </c>
      <c r="J262" s="69">
        <f t="shared" si="11"/>
        <v>377</v>
      </c>
    </row>
    <row r="263" spans="2:10" x14ac:dyDescent="0.25">
      <c r="B263" s="50" t="s">
        <v>148</v>
      </c>
      <c r="C263" s="23" t="s">
        <v>152</v>
      </c>
      <c r="D263" s="56">
        <v>136</v>
      </c>
      <c r="E263" s="27">
        <v>178</v>
      </c>
      <c r="F263" s="27">
        <v>273</v>
      </c>
      <c r="G263" s="51">
        <v>422</v>
      </c>
      <c r="H263" s="68">
        <f t="shared" ref="H263:H267" si="12">D263+E263</f>
        <v>314</v>
      </c>
      <c r="I263" s="81">
        <f t="shared" ref="I263:I267" si="13">F263+G263</f>
        <v>695</v>
      </c>
      <c r="J263" s="69">
        <f t="shared" ref="J263:J269" si="14">H263+I263</f>
        <v>1009</v>
      </c>
    </row>
    <row r="264" spans="2:10" x14ac:dyDescent="0.25">
      <c r="B264" s="50" t="s">
        <v>148</v>
      </c>
      <c r="C264" s="23" t="s">
        <v>151</v>
      </c>
      <c r="D264" s="56">
        <v>171</v>
      </c>
      <c r="E264" s="27">
        <v>270</v>
      </c>
      <c r="F264" s="27">
        <v>94</v>
      </c>
      <c r="G264" s="51">
        <v>112</v>
      </c>
      <c r="H264" s="68">
        <f t="shared" si="12"/>
        <v>441</v>
      </c>
      <c r="I264" s="81">
        <f t="shared" si="13"/>
        <v>206</v>
      </c>
      <c r="J264" s="69">
        <f t="shared" si="14"/>
        <v>647</v>
      </c>
    </row>
    <row r="265" spans="2:10" x14ac:dyDescent="0.25">
      <c r="B265" s="50" t="s">
        <v>148</v>
      </c>
      <c r="C265" s="23" t="s">
        <v>150</v>
      </c>
      <c r="D265" s="56">
        <v>301</v>
      </c>
      <c r="E265" s="27">
        <v>411</v>
      </c>
      <c r="F265" s="27">
        <v>98</v>
      </c>
      <c r="G265" s="51">
        <v>156</v>
      </c>
      <c r="H265" s="68">
        <f t="shared" si="12"/>
        <v>712</v>
      </c>
      <c r="I265" s="81">
        <f t="shared" si="13"/>
        <v>254</v>
      </c>
      <c r="J265" s="69">
        <f t="shared" si="14"/>
        <v>966</v>
      </c>
    </row>
    <row r="266" spans="2:10" x14ac:dyDescent="0.25">
      <c r="B266" s="50" t="s">
        <v>148</v>
      </c>
      <c r="C266" s="23" t="s">
        <v>149</v>
      </c>
      <c r="D266" s="56">
        <v>42</v>
      </c>
      <c r="E266" s="27">
        <v>93</v>
      </c>
      <c r="F266" s="27">
        <v>126</v>
      </c>
      <c r="G266" s="51">
        <v>195</v>
      </c>
      <c r="H266" s="68">
        <f t="shared" si="12"/>
        <v>135</v>
      </c>
      <c r="I266" s="81">
        <f t="shared" si="13"/>
        <v>321</v>
      </c>
      <c r="J266" s="69">
        <f t="shared" si="14"/>
        <v>456</v>
      </c>
    </row>
    <row r="267" spans="2:10" ht="15.75" thickBot="1" x14ac:dyDescent="0.3">
      <c r="B267" s="93" t="s">
        <v>148</v>
      </c>
      <c r="C267" s="24" t="s">
        <v>148</v>
      </c>
      <c r="D267" s="94">
        <v>1211</v>
      </c>
      <c r="E267" s="28">
        <v>1424</v>
      </c>
      <c r="F267" s="28">
        <v>658</v>
      </c>
      <c r="G267" s="95">
        <v>1019</v>
      </c>
      <c r="H267" s="106">
        <f t="shared" si="12"/>
        <v>2635</v>
      </c>
      <c r="I267" s="83">
        <f t="shared" si="13"/>
        <v>1677</v>
      </c>
      <c r="J267" s="107">
        <f t="shared" si="14"/>
        <v>4312</v>
      </c>
    </row>
    <row r="268" spans="2:10" ht="15.75" thickBot="1" x14ac:dyDescent="0.3">
      <c r="B268" s="140" t="s">
        <v>416</v>
      </c>
      <c r="C268" s="141"/>
      <c r="D268" s="20">
        <f>SUM(D6:D267)</f>
        <v>69156</v>
      </c>
      <c r="E268" s="53">
        <f t="shared" ref="E268:J268" si="15">SUM(E6:E267)</f>
        <v>82665</v>
      </c>
      <c r="F268" s="53">
        <f t="shared" si="15"/>
        <v>67000</v>
      </c>
      <c r="G268" s="21">
        <f t="shared" si="15"/>
        <v>98456</v>
      </c>
      <c r="H268" s="96">
        <f t="shared" si="15"/>
        <v>151821</v>
      </c>
      <c r="I268" s="30">
        <f t="shared" si="15"/>
        <v>165456</v>
      </c>
      <c r="J268" s="54">
        <f t="shared" si="15"/>
        <v>317277</v>
      </c>
    </row>
    <row r="269" spans="2:10" ht="15.75" thickBot="1" x14ac:dyDescent="0.3">
      <c r="B269" s="97" t="s">
        <v>415</v>
      </c>
      <c r="C269" s="98" t="s">
        <v>415</v>
      </c>
      <c r="D269" s="99">
        <v>1515</v>
      </c>
      <c r="E269" s="100">
        <v>3872</v>
      </c>
      <c r="F269" s="101">
        <v>0</v>
      </c>
      <c r="G269" s="102">
        <v>0</v>
      </c>
      <c r="H269" s="108">
        <f>D269+E269</f>
        <v>5387</v>
      </c>
      <c r="I269" s="109">
        <v>0</v>
      </c>
      <c r="J269" s="110">
        <f t="shared" si="14"/>
        <v>5387</v>
      </c>
    </row>
    <row r="270" spans="2:10" ht="15.75" thickBot="1" x14ac:dyDescent="0.3">
      <c r="B270" s="140" t="s">
        <v>417</v>
      </c>
      <c r="C270" s="141"/>
      <c r="D270" s="20">
        <f>D268+D269</f>
        <v>70671</v>
      </c>
      <c r="E270" s="53">
        <f t="shared" ref="E270:J270" si="16">E268+E269</f>
        <v>86537</v>
      </c>
      <c r="F270" s="53">
        <f t="shared" si="16"/>
        <v>67000</v>
      </c>
      <c r="G270" s="21">
        <f t="shared" si="16"/>
        <v>98456</v>
      </c>
      <c r="H270" s="96">
        <f t="shared" si="16"/>
        <v>157208</v>
      </c>
      <c r="I270" s="30">
        <f t="shared" si="16"/>
        <v>165456</v>
      </c>
      <c r="J270" s="54">
        <f t="shared" si="16"/>
        <v>322664</v>
      </c>
    </row>
    <row r="271" spans="2:10" x14ac:dyDescent="0.25">
      <c r="D271" s="85"/>
      <c r="E271" s="85"/>
      <c r="F271" s="85"/>
      <c r="G271" s="85"/>
    </row>
    <row r="272" spans="2:10" x14ac:dyDescent="0.25">
      <c r="D272" s="85"/>
      <c r="E272" s="85"/>
      <c r="F272" s="85"/>
      <c r="G272" s="85"/>
    </row>
    <row r="273" spans="4:7" x14ac:dyDescent="0.25">
      <c r="D273" s="85"/>
      <c r="E273" s="85"/>
      <c r="F273" s="85"/>
      <c r="G273" s="85"/>
    </row>
  </sheetData>
  <mergeCells count="7">
    <mergeCell ref="H4:J4"/>
    <mergeCell ref="B268:C268"/>
    <mergeCell ref="B270:C270"/>
    <mergeCell ref="D4:E4"/>
    <mergeCell ref="F4:G4"/>
    <mergeCell ref="B4:B5"/>
    <mergeCell ref="C4:C5"/>
  </mergeCells>
  <pageMargins left="0.75" right="0.75" top="1" bottom="1" header="0.5" footer="0.5"/>
  <ignoredErrors>
    <ignoredError sqref="H268 J26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Edad y Sexo</vt:lpstr>
      <vt:lpstr>TipoDiscapacidadySexo</vt:lpstr>
      <vt:lpstr>NivelEducativo</vt:lpstr>
      <vt:lpstr>Disca_Munic_Zona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de Rodriguez</dc:creator>
  <cp:lastModifiedBy>UABD</cp:lastModifiedBy>
  <dcterms:created xsi:type="dcterms:W3CDTF">2019-05-20T17:27:22Z</dcterms:created>
  <dcterms:modified xsi:type="dcterms:W3CDTF">2019-05-23T13:24:08Z</dcterms:modified>
</cp:coreProperties>
</file>